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736" windowWidth="12240" windowHeight="5652" tabRatio="906" firstSheet="2" activeTab="2"/>
  </bookViews>
  <sheets>
    <sheet name="14 - CAPITA EPS-C XXXXXX (1)" sheetId="64" r:id="rId1"/>
    <sheet name="14 - CAPITA EPS-C XXXXXX (2)" sheetId="70" r:id="rId2"/>
    <sheet name="14 - CAPITA EPS-C XXXXXX (3)" sheetId="71" r:id="rId3"/>
    <sheet name="14 - EVENTO EPS-C XXXXXX (1)" sheetId="72" r:id="rId4"/>
  </sheets>
  <externalReferences>
    <externalReference r:id="rId5"/>
  </externalReferences>
  <definedNames>
    <definedName name="_xlnm.Print_Area" localSheetId="0">'14 - CAPITA EPS-C XXXXXX (1)'!$C$1:$AF$199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'14 - CAPITA EPS-C XXXXXX (1)'!$G:$G,'14 - CAPITA EPS-C XXXXXX (1)'!$12:$13</definedName>
    <definedName name="TMunicipios">[1]procesos!$BI$2:$BI$1120</definedName>
  </definedNames>
  <calcPr calcId="145621"/>
</workbook>
</file>

<file path=xl/calcChain.xml><?xml version="1.0" encoding="utf-8"?>
<calcChain xmlns="http://schemas.openxmlformats.org/spreadsheetml/2006/main">
  <c r="AA14" i="72"/>
  <c r="AA201" s="1"/>
  <c r="Z14"/>
  <c r="W14"/>
  <c r="W201" s="1"/>
  <c r="V14"/>
  <c r="S14"/>
  <c r="S201" s="1"/>
  <c r="R14"/>
  <c r="O14"/>
  <c r="O201" s="1"/>
  <c r="N14"/>
  <c r="K14"/>
  <c r="K201" s="1"/>
  <c r="J14"/>
  <c r="AA199" l="1"/>
  <c r="W199"/>
  <c r="S199"/>
  <c r="O199"/>
  <c r="K199"/>
  <c r="AF199" i="71"/>
  <c r="AF201" s="1"/>
  <c r="AA199"/>
  <c r="AA201" s="1"/>
  <c r="V199"/>
  <c r="V201" s="1"/>
  <c r="Q199"/>
  <c r="Q201" s="1"/>
  <c r="L199"/>
  <c r="L201" s="1"/>
  <c r="AF199" i="70"/>
  <c r="AF201" s="1"/>
  <c r="AA199"/>
  <c r="AA201" s="1"/>
  <c r="V199"/>
  <c r="V201" s="1"/>
  <c r="Q199"/>
  <c r="Q201" s="1"/>
  <c r="L199"/>
  <c r="L201" s="1"/>
  <c r="AF199" i="64"/>
  <c r="AF201" s="1"/>
  <c r="AA199"/>
  <c r="AA201" s="1"/>
  <c r="V199"/>
  <c r="V201" s="1"/>
  <c r="Q199"/>
  <c r="Q201" s="1"/>
  <c r="L199"/>
  <c r="L201" s="1"/>
</calcChain>
</file>

<file path=xl/sharedStrings.xml><?xml version="1.0" encoding="utf-8"?>
<sst xmlns="http://schemas.openxmlformats.org/spreadsheetml/2006/main" count="1848" uniqueCount="413">
  <si>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</si>
  <si>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</si>
  <si>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</si>
  <si>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</si>
  <si>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</si>
  <si>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</si>
  <si>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</si>
  <si>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</si>
  <si>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</si>
  <si>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</si>
  <si>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</si>
  <si>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</si>
  <si>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</si>
  <si>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</si>
  <si>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</si>
  <si>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</si>
  <si>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</si>
  <si>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</si>
  <si>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</si>
  <si>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</si>
  <si>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</si>
  <si>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</si>
  <si>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</si>
  <si>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</si>
  <si>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</si>
  <si>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</si>
  <si>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</si>
  <si>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</si>
  <si>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</si>
  <si>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</si>
  <si>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</si>
  <si>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</si>
  <si>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</si>
  <si>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</si>
  <si>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</si>
  <si>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</si>
  <si>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</si>
  <si>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</si>
  <si>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</si>
  <si>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</si>
  <si>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</si>
  <si>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</si>
  <si>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</si>
  <si>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</si>
  <si>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</si>
  <si>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</si>
  <si>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</si>
  <si>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</si>
  <si>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</si>
  <si>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</si>
  <si>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</si>
  <si>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</si>
  <si>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</si>
  <si>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</si>
  <si>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</si>
  <si>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</si>
  <si>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</si>
  <si>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</si>
  <si>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</si>
  <si>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</si>
  <si>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</si>
  <si>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</si>
  <si>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</si>
  <si>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</si>
  <si>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</si>
  <si>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</si>
  <si>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</si>
  <si>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</si>
  <si>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</si>
  <si>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</si>
  <si>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</si>
  <si>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</si>
  <si>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</si>
  <si>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</si>
  <si>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</si>
  <si>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</si>
  <si>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</si>
  <si>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</si>
  <si>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</si>
  <si>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</si>
  <si>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</si>
  <si>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</si>
  <si>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</si>
  <si>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</si>
  <si>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</si>
  <si>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</si>
  <si>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</si>
  <si>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</si>
  <si>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</si>
  <si>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</si>
  <si>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</si>
  <si>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</si>
  <si>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</si>
  <si>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</si>
  <si>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</si>
  <si>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</si>
  <si>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</si>
  <si>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</si>
  <si>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</si>
  <si>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</si>
  <si>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</si>
  <si>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</si>
  <si>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</si>
  <si>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</si>
  <si>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</si>
  <si>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</si>
  <si>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</si>
  <si>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</si>
  <si>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</si>
  <si>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</si>
  <si>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</si>
  <si>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</si>
  <si>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</si>
  <si>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</si>
  <si>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</si>
  <si>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</si>
  <si>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</si>
  <si>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</si>
  <si>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</si>
  <si>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</si>
  <si>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</si>
  <si>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</si>
  <si>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</si>
  <si>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</si>
  <si>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</si>
  <si>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</si>
  <si>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</si>
  <si>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</si>
  <si>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</si>
  <si>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</si>
  <si>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</si>
  <si>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</si>
  <si>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</si>
  <si>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</si>
  <si>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</si>
  <si>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</si>
  <si>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</si>
  <si>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</si>
  <si>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</si>
  <si>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</si>
  <si>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</si>
  <si>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</si>
  <si>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</si>
  <si>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</si>
  <si>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</si>
  <si>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</si>
  <si>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</si>
  <si>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</si>
  <si>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</si>
  <si>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</si>
  <si>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</si>
  <si>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</si>
  <si>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</si>
  <si>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</si>
  <si>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</si>
  <si>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</si>
  <si>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</si>
  <si>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</si>
  <si>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</si>
  <si>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</si>
  <si>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</si>
  <si>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</si>
  <si>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</si>
  <si>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</si>
  <si>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</si>
  <si>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</si>
  <si>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</si>
  <si>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</si>
  <si>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</si>
  <si>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</si>
  <si>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</si>
  <si>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</si>
  <si>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</si>
  <si>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</si>
  <si>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</si>
  <si>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</si>
  <si>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</si>
  <si>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</si>
  <si>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</si>
  <si>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</si>
  <si>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</si>
  <si>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</si>
  <si>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</si>
  <si>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</si>
  <si>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</si>
  <si>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</si>
  <si>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</si>
  <si>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</si>
  <si>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</si>
  <si>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</si>
  <si>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</si>
  <si>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</si>
  <si>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</si>
  <si>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</si>
  <si>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</si>
  <si>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</si>
  <si>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</si>
  <si>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</si>
  <si>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</si>
  <si>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</si>
  <si>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</si>
  <si>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</si>
  <si>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</si>
  <si>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</si>
  <si>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</si>
  <si>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</si>
  <si>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</si>
  <si>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</si>
  <si>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</si>
  <si>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</si>
  <si>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</si>
  <si>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</si>
  <si>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</si>
  <si>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</si>
  <si>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</si>
  <si>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</si>
  <si>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</si>
  <si>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</si>
  <si>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</si>
  <si>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</si>
  <si>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</si>
  <si>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</si>
  <si>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</si>
  <si>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</si>
  <si>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</si>
  <si>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</si>
  <si>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</si>
  <si>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</si>
  <si>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</si>
  <si>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</si>
  <si>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</si>
  <si>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</si>
  <si>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</si>
  <si>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</si>
  <si>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</si>
  <si>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</si>
  <si>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</si>
  <si>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</si>
  <si>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</si>
  <si>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</si>
  <si>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</si>
  <si>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</si>
  <si>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</si>
  <si>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</si>
  <si>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</si>
  <si>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</si>
  <si>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</si>
  <si>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</si>
  <si>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</si>
  <si>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</si>
  <si>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</si>
  <si>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</si>
  <si>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</si>
  <si>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</si>
  <si>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</si>
  <si>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</si>
  <si>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</si>
  <si>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</si>
  <si>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</si>
  <si>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</si>
  <si>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</si>
  <si>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</si>
  <si>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</si>
  <si>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</si>
  <si>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</si>
  <si>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</si>
  <si>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</si>
  <si>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</si>
  <si>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</si>
  <si>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</si>
  <si>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</si>
  <si>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</si>
  <si>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</si>
  <si>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</si>
  <si>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</si>
  <si>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</si>
  <si>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</si>
  <si>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</si>
  <si>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</si>
  <si>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</si>
  <si>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</si>
  <si>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</si>
  <si>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</si>
  <si>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</si>
  <si>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</si>
  <si>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</si>
  <si>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</si>
  <si>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</si>
  <si>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</si>
  <si>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</si>
  <si>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</si>
  <si>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</si>
  <si>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</si>
  <si>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</si>
  <si>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</si>
  <si>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</si>
  <si>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</si>
  <si>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</si>
  <si>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</si>
  <si>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</si>
  <si>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</si>
  <si>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</si>
  <si>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</si>
  <si>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</si>
  <si>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</si>
  <si>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</si>
  <si>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</si>
  <si>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</si>
  <si>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</si>
  <si>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</si>
  <si>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</si>
  <si>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</si>
  <si>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</si>
  <si>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</si>
  <si>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</si>
  <si>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</si>
  <si>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</si>
  <si>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</si>
  <si>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</si>
  <si>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</si>
  <si>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</si>
  <si>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</si>
  <si>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</si>
  <si>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</si>
  <si>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</si>
  <si>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</si>
  <si>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</si>
  <si>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</si>
  <si>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</si>
  <si>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</si>
  <si>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</si>
  <si>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</si>
  <si>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</si>
  <si>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</si>
  <si>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</si>
  <si>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</si>
  <si>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</si>
  <si>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</si>
  <si>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</si>
  <si>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</si>
  <si>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</si>
  <si>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</si>
  <si>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</si>
  <si>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</si>
  <si>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</si>
  <si>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</si>
  <si>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</si>
  <si>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</si>
  <si>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</si>
  <si>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</si>
  <si>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</si>
  <si>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</si>
  <si>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</si>
  <si>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</si>
  <si>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</si>
  <si>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</si>
  <si>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</si>
  <si>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</si>
  <si>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</si>
  <si>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</si>
  <si>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</si>
  <si>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</si>
  <si>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</si>
  <si>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</si>
  <si>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</si>
  <si>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</si>
  <si>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</si>
  <si>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</si>
  <si>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</si>
  <si>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</si>
  <si>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</si>
  <si>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</si>
  <si>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</si>
  <si>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</si>
  <si>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</si>
  <si>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</si>
  <si>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</si>
  <si>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</si>
  <si>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</si>
  <si>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</si>
  <si>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</si>
  <si>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</si>
  <si>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</si>
  <si>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</si>
  <si>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</si>
  <si>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</si>
  <si>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</si>
  <si>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</si>
  <si>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</si>
  <si>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</si>
  <si>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</si>
  <si>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</si>
  <si>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</si>
  <si>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</si>
  <si>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</si>
  <si>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</si>
  <si>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</si>
  <si>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</si>
  <si>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</si>
  <si>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</si>
  <si>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</si>
  <si>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NOTA: LOS DATOS DEBERÁN HACERSE POR CADA CONTRATO SUSCRITO CON CADA EPS-C - REPETIR EL CUADRO TANTAS VECES COMO SEA NECESARIO</t>
  </si>
  <si>
    <t>COMPARACIÓN TOTAL CAUSADO CONTRATO POR CAPITA CON TOTAL DE COSTOS DE SERVICIOS EFECTIVAMENTE PRESTADOS</t>
  </si>
  <si>
    <t xml:space="preserve">CUADRO 14 - CONTRATOS POR VENTA DE SERVICIOS - REGIMEN CONTRIBUTIVO CAPITACION EPS XXXXXXXXXX </t>
  </si>
  <si>
    <t>USO EFECTIVO DE SERVICIOS</t>
  </si>
  <si>
    <t>COMPARACIÓN TOTAL CAUSADO CONTRATO POR EVENTO CON TOTAL DE COSTOS DE SERVICIOS EFECTIVAMENTE PRESTADOS</t>
  </si>
  <si>
    <t>OBSERVACIONES</t>
  </si>
  <si>
    <t>La ESE Centro de Salud Encino no presenta para la vigencia 2008 contratos por venta de servicios - Regimen contributivo cápita</t>
  </si>
  <si>
    <t>La ESE Centro de Salud Encino no presenta para la vigencia 2012 contratos por venta de servicios - Regimen contributivo cápita</t>
  </si>
  <si>
    <t>La ESE Centro de Salud Encino no presenta para la vigencia 2011 contratos por venta de servicios - Regimen contributivo cápita</t>
  </si>
  <si>
    <t>La ESE Centro de Salud Encino no presenta para la vigencia 2010 contratos por venta de servicios - Regimen contributivo cápita</t>
  </si>
  <si>
    <t>La ESE Centro de Salud Encino no presenta para la vigencia 2009 contratos por venta de servicios - Regimen contributivo cápita</t>
  </si>
  <si>
    <t xml:space="preserve">CUADRO 14 - CONTRATOS POR VENTA DE SERVICIOS - REGIMEN CONTRIBUTIVO EVENTO EPS </t>
  </si>
</sst>
</file>

<file path=xl/styles.xml><?xml version="1.0" encoding="utf-8"?>
<styleSheet xmlns="http://schemas.openxmlformats.org/spreadsheetml/2006/main">
  <numFmts count="9">
    <numFmt numFmtId="43" formatCode="_-* #,##0.00\ _€_-;\-* #,##0.00\ _€_-;_-* &quot;-&quot;??\ _€_-;_-@_-"/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-* #,##0\ _€_-;\-* #,##0\ _€_-;_-* &quot;-&quot;??\ _€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indexed="8"/>
      <name val="Arial Narrow"/>
      <family val="2"/>
    </font>
    <font>
      <sz val="10"/>
      <color indexed="8"/>
      <name val="Arial Narrow"/>
      <family val="2"/>
    </font>
    <font>
      <sz val="10"/>
      <color theme="1"/>
      <name val="Maiandra GD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8" borderId="1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5" fillId="0" borderId="23" xfId="7" applyFont="1" applyBorder="1" applyAlignment="1">
      <alignment horizontal="center"/>
    </xf>
    <xf numFmtId="0" fontId="15" fillId="0" borderId="17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vertical="center"/>
    </xf>
    <xf numFmtId="0" fontId="13" fillId="9" borderId="25" xfId="7" applyFont="1" applyFill="1" applyBorder="1" applyAlignment="1"/>
    <xf numFmtId="0" fontId="13" fillId="9" borderId="16" xfId="7" applyFont="1" applyFill="1" applyBorder="1" applyAlignment="1"/>
    <xf numFmtId="0" fontId="12" fillId="0" borderId="31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22" fillId="3" borderId="0" xfId="7" applyFont="1" applyFill="1" applyBorder="1" applyAlignment="1">
      <alignment horizontal="center"/>
    </xf>
    <xf numFmtId="0" fontId="14" fillId="0" borderId="0" xfId="7" applyFont="1" applyBorder="1" applyAlignment="1">
      <alignment wrapText="1"/>
    </xf>
    <xf numFmtId="171" fontId="13" fillId="0" borderId="16" xfId="34" applyNumberFormat="1" applyFont="1" applyBorder="1" applyAlignment="1">
      <alignment horizontal="right" vertical="center" wrapText="1"/>
    </xf>
    <xf numFmtId="171" fontId="13" fillId="0" borderId="13" xfId="34" applyNumberFormat="1" applyFont="1" applyBorder="1" applyAlignment="1"/>
    <xf numFmtId="171" fontId="13" fillId="0" borderId="0" xfId="34" applyNumberFormat="1" applyFont="1" applyAlignment="1"/>
    <xf numFmtId="171" fontId="13" fillId="0" borderId="6" xfId="34" applyNumberFormat="1" applyFont="1" applyBorder="1" applyAlignment="1"/>
    <xf numFmtId="2" fontId="13" fillId="0" borderId="13" xfId="7" applyNumberFormat="1" applyFont="1" applyBorder="1" applyAlignment="1"/>
    <xf numFmtId="171" fontId="13" fillId="0" borderId="0" xfId="7" applyNumberFormat="1" applyFont="1" applyAlignment="1"/>
    <xf numFmtId="43" fontId="13" fillId="0" borderId="13" xfId="34" applyFont="1" applyBorder="1" applyAlignment="1"/>
    <xf numFmtId="171" fontId="24" fillId="0" borderId="51" xfId="34" applyNumberFormat="1" applyFont="1" applyBorder="1" applyAlignment="1">
      <alignment vertical="center"/>
    </xf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20" fillId="6" borderId="23" xfId="7" applyFont="1" applyFill="1" applyBorder="1" applyAlignment="1">
      <alignment horizontal="center"/>
    </xf>
    <xf numFmtId="0" fontId="20" fillId="6" borderId="24" xfId="7" applyFont="1" applyFill="1" applyBorder="1" applyAlignment="1">
      <alignment horizontal="center"/>
    </xf>
    <xf numFmtId="0" fontId="20" fillId="6" borderId="18" xfId="7" applyFont="1" applyFill="1" applyBorder="1" applyAlignment="1">
      <alignment horizontal="center"/>
    </xf>
    <xf numFmtId="0" fontId="19" fillId="8" borderId="23" xfId="7" applyFont="1" applyFill="1" applyBorder="1" applyAlignment="1"/>
    <xf numFmtId="0" fontId="19" fillId="8" borderId="24" xfId="7" applyFont="1" applyFill="1" applyBorder="1" applyAlignment="1"/>
    <xf numFmtId="0" fontId="19" fillId="8" borderId="18" xfId="7" applyFont="1" applyFill="1" applyBorder="1" applyAlignment="1"/>
    <xf numFmtId="0" fontId="12" fillId="0" borderId="34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3" fillId="0" borderId="13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3" fillId="0" borderId="14" xfId="7" applyFont="1" applyBorder="1" applyAlignment="1">
      <alignment horizontal="center" vertical="center" wrapText="1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13" fillId="10" borderId="36" xfId="7" applyFont="1" applyFill="1" applyBorder="1" applyAlignment="1">
      <alignment horizontal="center"/>
    </xf>
    <xf numFmtId="0" fontId="23" fillId="0" borderId="36" xfId="7" applyFont="1" applyBorder="1" applyAlignment="1">
      <alignment horizontal="center" wrapText="1"/>
    </xf>
    <xf numFmtId="0" fontId="20" fillId="6" borderId="23" xfId="7" applyFont="1" applyFill="1" applyBorder="1" applyAlignment="1"/>
    <xf numFmtId="0" fontId="20" fillId="6" borderId="24" xfId="7" applyFont="1" applyFill="1" applyBorder="1" applyAlignment="1"/>
    <xf numFmtId="0" fontId="20" fillId="6" borderId="18" xfId="7" applyFont="1" applyFill="1" applyBorder="1" applyAlignment="1"/>
    <xf numFmtId="0" fontId="11" fillId="0" borderId="26" xfId="4" applyFont="1" applyFill="1" applyBorder="1" applyAlignment="1">
      <alignment horizontal="center" vertical="center" wrapText="1"/>
    </xf>
    <xf numFmtId="0" fontId="11" fillId="0" borderId="46" xfId="4" applyFont="1" applyFill="1" applyBorder="1" applyAlignment="1">
      <alignment horizontal="center" vertical="center" wrapText="1"/>
    </xf>
    <xf numFmtId="0" fontId="16" fillId="0" borderId="48" xfId="7" applyFont="1" applyBorder="1" applyAlignment="1">
      <alignment horizontal="center"/>
    </xf>
    <xf numFmtId="0" fontId="16" fillId="0" borderId="47" xfId="7" applyFont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8"/>
  <sheetViews>
    <sheetView zoomScaleNormal="100"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403</v>
      </c>
      <c r="J3"/>
      <c r="K3"/>
      <c r="L3"/>
    </row>
    <row r="4" spans="2:33" ht="13.8" thickBot="1"/>
    <row r="5" spans="2:33" ht="18.600000000000001" thickBot="1">
      <c r="C5" s="79" t="s">
        <v>401</v>
      </c>
      <c r="D5" s="80"/>
      <c r="E5" s="80"/>
      <c r="F5" s="80"/>
      <c r="G5" s="80"/>
      <c r="H5" s="80"/>
      <c r="I5" s="80"/>
      <c r="J5" s="80"/>
      <c r="K5" s="80"/>
      <c r="L5" s="81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06" t="s">
        <v>61</v>
      </c>
      <c r="I7" s="107"/>
      <c r="J7" s="107"/>
      <c r="K7" s="107"/>
      <c r="L7" s="108"/>
      <c r="M7" s="106" t="s">
        <v>60</v>
      </c>
      <c r="N7" s="107"/>
      <c r="O7" s="107"/>
      <c r="P7" s="107"/>
      <c r="Q7" s="108"/>
      <c r="R7" s="106" t="s">
        <v>59</v>
      </c>
      <c r="S7" s="107"/>
      <c r="T7" s="107"/>
      <c r="U7" s="107"/>
      <c r="V7" s="108"/>
      <c r="W7" s="106" t="s">
        <v>58</v>
      </c>
      <c r="X7" s="107"/>
      <c r="Y7" s="107"/>
      <c r="Z7" s="107"/>
      <c r="AA7" s="108"/>
      <c r="AB7" s="106" t="s">
        <v>57</v>
      </c>
      <c r="AC7" s="107"/>
      <c r="AD7" s="107"/>
      <c r="AE7" s="107"/>
      <c r="AF7" s="108"/>
    </row>
    <row r="8" spans="2:33" ht="19.5" customHeight="1" thickBot="1">
      <c r="C8" s="109" t="s">
        <v>56</v>
      </c>
      <c r="D8" s="110"/>
      <c r="E8" s="111"/>
      <c r="F8" s="112"/>
      <c r="G8" s="113"/>
      <c r="H8" s="124" t="s">
        <v>55</v>
      </c>
      <c r="I8" s="125"/>
      <c r="J8" s="125"/>
      <c r="K8" s="125"/>
      <c r="L8" s="126"/>
      <c r="M8" s="124" t="s">
        <v>55</v>
      </c>
      <c r="N8" s="125"/>
      <c r="O8" s="125"/>
      <c r="P8" s="125"/>
      <c r="Q8" s="126"/>
      <c r="R8" s="124" t="s">
        <v>55</v>
      </c>
      <c r="S8" s="125"/>
      <c r="T8" s="125"/>
      <c r="U8" s="125"/>
      <c r="V8" s="126"/>
      <c r="W8" s="124" t="s">
        <v>55</v>
      </c>
      <c r="X8" s="125"/>
      <c r="Y8" s="125"/>
      <c r="Z8" s="125"/>
      <c r="AA8" s="126"/>
      <c r="AB8" s="124" t="s">
        <v>55</v>
      </c>
      <c r="AC8" s="125"/>
      <c r="AD8" s="125"/>
      <c r="AE8" s="125"/>
      <c r="AF8" s="126"/>
    </row>
    <row r="9" spans="2:33" ht="19.5" customHeight="1">
      <c r="C9" s="114"/>
      <c r="D9" s="115"/>
      <c r="E9" s="116"/>
      <c r="F9" s="117"/>
      <c r="G9" s="118"/>
      <c r="H9" s="104" t="s">
        <v>62</v>
      </c>
      <c r="I9" s="94" t="s">
        <v>63</v>
      </c>
      <c r="J9" s="94" t="s">
        <v>64</v>
      </c>
      <c r="K9" s="94" t="s">
        <v>65</v>
      </c>
      <c r="L9" s="96" t="s">
        <v>53</v>
      </c>
      <c r="M9" s="104" t="s">
        <v>62</v>
      </c>
      <c r="N9" s="94" t="s">
        <v>63</v>
      </c>
      <c r="O9" s="94" t="s">
        <v>64</v>
      </c>
      <c r="P9" s="94" t="s">
        <v>65</v>
      </c>
      <c r="Q9" s="96" t="s">
        <v>53</v>
      </c>
      <c r="R9" s="104" t="s">
        <v>62</v>
      </c>
      <c r="S9" s="94" t="s">
        <v>63</v>
      </c>
      <c r="T9" s="94" t="s">
        <v>64</v>
      </c>
      <c r="U9" s="94" t="s">
        <v>65</v>
      </c>
      <c r="V9" s="96" t="s">
        <v>53</v>
      </c>
      <c r="W9" s="104" t="s">
        <v>62</v>
      </c>
      <c r="X9" s="94" t="s">
        <v>63</v>
      </c>
      <c r="Y9" s="94" t="s">
        <v>64</v>
      </c>
      <c r="Z9" s="94" t="s">
        <v>65</v>
      </c>
      <c r="AA9" s="96" t="s">
        <v>53</v>
      </c>
      <c r="AB9" s="104" t="s">
        <v>62</v>
      </c>
      <c r="AC9" s="94" t="s">
        <v>63</v>
      </c>
      <c r="AD9" s="94" t="s">
        <v>64</v>
      </c>
      <c r="AE9" s="94" t="s">
        <v>65</v>
      </c>
      <c r="AF9" s="96" t="s">
        <v>53</v>
      </c>
    </row>
    <row r="10" spans="2:33" ht="19.5" customHeight="1" thickBot="1">
      <c r="C10" s="114"/>
      <c r="D10" s="115"/>
      <c r="E10" s="116"/>
      <c r="F10" s="117"/>
      <c r="G10" s="118"/>
      <c r="H10" s="105"/>
      <c r="I10" s="103"/>
      <c r="J10" s="103"/>
      <c r="K10" s="103"/>
      <c r="L10" s="97"/>
      <c r="M10" s="105"/>
      <c r="N10" s="103"/>
      <c r="O10" s="103"/>
      <c r="P10" s="103"/>
      <c r="Q10" s="97"/>
      <c r="R10" s="105"/>
      <c r="S10" s="103"/>
      <c r="T10" s="103"/>
      <c r="U10" s="103"/>
      <c r="V10" s="97"/>
      <c r="W10" s="105"/>
      <c r="X10" s="95"/>
      <c r="Y10" s="95"/>
      <c r="Z10" s="95"/>
      <c r="AA10" s="97"/>
      <c r="AB10" s="105"/>
      <c r="AC10" s="103"/>
      <c r="AD10" s="103"/>
      <c r="AE10" s="103"/>
      <c r="AF10" s="97"/>
    </row>
    <row r="11" spans="2:33" ht="19.5" customHeight="1" thickBot="1">
      <c r="C11" s="119"/>
      <c r="D11" s="120"/>
      <c r="E11" s="121"/>
      <c r="F11" s="122"/>
      <c r="G11" s="123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9.5" customHeight="1" thickBot="1">
      <c r="C12" s="98" t="s">
        <v>52</v>
      </c>
      <c r="D12" s="99"/>
      <c r="E12" s="100"/>
      <c r="F12" s="101"/>
      <c r="G12" s="102"/>
      <c r="H12" s="92" t="s">
        <v>66</v>
      </c>
      <c r="I12" s="94" t="s">
        <v>404</v>
      </c>
      <c r="J12" s="94" t="s">
        <v>67</v>
      </c>
      <c r="K12" s="94" t="s">
        <v>68</v>
      </c>
      <c r="L12" s="96" t="s">
        <v>69</v>
      </c>
      <c r="M12" s="92" t="s">
        <v>66</v>
      </c>
      <c r="N12" s="94" t="s">
        <v>404</v>
      </c>
      <c r="O12" s="94" t="s">
        <v>67</v>
      </c>
      <c r="P12" s="94" t="s">
        <v>68</v>
      </c>
      <c r="Q12" s="96" t="s">
        <v>69</v>
      </c>
      <c r="R12" s="92" t="s">
        <v>66</v>
      </c>
      <c r="S12" s="94" t="s">
        <v>404</v>
      </c>
      <c r="T12" s="94" t="s">
        <v>67</v>
      </c>
      <c r="U12" s="94" t="s">
        <v>68</v>
      </c>
      <c r="V12" s="96" t="s">
        <v>69</v>
      </c>
      <c r="W12" s="92" t="s">
        <v>66</v>
      </c>
      <c r="X12" s="94" t="s">
        <v>404</v>
      </c>
      <c r="Y12" s="94" t="s">
        <v>67</v>
      </c>
      <c r="Z12" s="94" t="s">
        <v>68</v>
      </c>
      <c r="AA12" s="96" t="s">
        <v>69</v>
      </c>
      <c r="AB12" s="92" t="s">
        <v>66</v>
      </c>
      <c r="AC12" s="94" t="s">
        <v>404</v>
      </c>
      <c r="AD12" s="94" t="s">
        <v>67</v>
      </c>
      <c r="AE12" s="94" t="s">
        <v>68</v>
      </c>
      <c r="AF12" s="96" t="s">
        <v>69</v>
      </c>
    </row>
    <row r="13" spans="2:33" ht="19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93"/>
      <c r="I13" s="95"/>
      <c r="J13" s="95"/>
      <c r="K13" s="95"/>
      <c r="L13" s="97"/>
      <c r="M13" s="93"/>
      <c r="N13" s="95"/>
      <c r="O13" s="95"/>
      <c r="P13" s="95"/>
      <c r="Q13" s="97"/>
      <c r="R13" s="93"/>
      <c r="S13" s="95"/>
      <c r="T13" s="95"/>
      <c r="U13" s="95"/>
      <c r="V13" s="97"/>
      <c r="W13" s="93"/>
      <c r="X13" s="95"/>
      <c r="Y13" s="95"/>
      <c r="Z13" s="95"/>
      <c r="AA13" s="97"/>
      <c r="AB13" s="93"/>
      <c r="AC13" s="95"/>
      <c r="AD13" s="95"/>
      <c r="AE13" s="95"/>
      <c r="AF13" s="97"/>
    </row>
    <row r="14" spans="2:33">
      <c r="B14" s="70">
        <v>2</v>
      </c>
      <c r="C14" s="76" t="s">
        <v>7</v>
      </c>
      <c r="D14" s="73">
        <v>2.1</v>
      </c>
      <c r="E14" s="87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71"/>
      <c r="C15" s="77"/>
      <c r="D15" s="74"/>
      <c r="E15" s="88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71"/>
      <c r="C16" s="77"/>
      <c r="D16" s="74"/>
      <c r="E16" s="88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71"/>
      <c r="C17" s="77"/>
      <c r="D17" s="74"/>
      <c r="E17" s="88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71"/>
      <c r="C18" s="77"/>
      <c r="D18" s="75"/>
      <c r="E18" s="90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71"/>
      <c r="C19" s="77"/>
      <c r="D19" s="73">
        <v>2.2000000000000002</v>
      </c>
      <c r="E19" s="91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 ht="15" customHeight="1">
      <c r="B20" s="71"/>
      <c r="C20" s="77"/>
      <c r="D20" s="74"/>
      <c r="E20" s="88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5.75" customHeight="1" thickBot="1">
      <c r="B21" s="72"/>
      <c r="C21" s="78"/>
      <c r="D21" s="75"/>
      <c r="E21" s="89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70">
        <v>1</v>
      </c>
      <c r="C22" s="77" t="s">
        <v>11</v>
      </c>
      <c r="D22" s="73">
        <v>1.2</v>
      </c>
      <c r="E22" s="87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71"/>
      <c r="C23" s="77"/>
      <c r="D23" s="74"/>
      <c r="E23" s="88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71"/>
      <c r="C24" s="77"/>
      <c r="D24" s="74"/>
      <c r="E24" s="88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71"/>
      <c r="C25" s="77"/>
      <c r="D25" s="75"/>
      <c r="E25" s="89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71"/>
      <c r="C26" s="77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71"/>
      <c r="C27" s="77"/>
      <c r="D27" s="73">
        <v>1.4</v>
      </c>
      <c r="E27" s="87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71"/>
      <c r="C28" s="77"/>
      <c r="D28" s="74"/>
      <c r="E28" s="88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71"/>
      <c r="C29" s="77"/>
      <c r="D29" s="74"/>
      <c r="E29" s="88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71"/>
      <c r="C30" s="77"/>
      <c r="D30" s="75"/>
      <c r="E30" s="89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71"/>
      <c r="C31" s="77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71"/>
      <c r="C32" s="77"/>
      <c r="D32" s="73">
        <v>1.3</v>
      </c>
      <c r="E32" s="87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71"/>
      <c r="C33" s="77"/>
      <c r="D33" s="74"/>
      <c r="E33" s="88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71"/>
      <c r="C34" s="77"/>
      <c r="D34" s="74"/>
      <c r="E34" s="88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71"/>
      <c r="C35" s="77"/>
      <c r="D35" s="74"/>
      <c r="E35" s="88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71"/>
      <c r="C36" s="77"/>
      <c r="D36" s="74"/>
      <c r="E36" s="88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71"/>
      <c r="C37" s="77"/>
      <c r="D37" s="74"/>
      <c r="E37" s="88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71"/>
      <c r="C38" s="77"/>
      <c r="D38" s="74"/>
      <c r="E38" s="88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71"/>
      <c r="C39" s="77"/>
      <c r="D39" s="74"/>
      <c r="E39" s="88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71"/>
      <c r="C40" s="77"/>
      <c r="D40" s="74"/>
      <c r="E40" s="88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71"/>
      <c r="C41" s="77"/>
      <c r="D41" s="74"/>
      <c r="E41" s="88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71"/>
      <c r="C42" s="77"/>
      <c r="D42" s="74"/>
      <c r="E42" s="88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71"/>
      <c r="C43" s="77"/>
      <c r="D43" s="74"/>
      <c r="E43" s="88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71"/>
      <c r="C44" s="77"/>
      <c r="D44" s="74"/>
      <c r="E44" s="88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71"/>
      <c r="C45" s="77"/>
      <c r="D45" s="74"/>
      <c r="E45" s="88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71"/>
      <c r="C46" s="77"/>
      <c r="D46" s="74"/>
      <c r="E46" s="88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71"/>
      <c r="C47" s="77"/>
      <c r="D47" s="74"/>
      <c r="E47" s="88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71"/>
      <c r="C48" s="77"/>
      <c r="D48" s="74"/>
      <c r="E48" s="88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71"/>
      <c r="C49" s="77"/>
      <c r="D49" s="74"/>
      <c r="E49" s="88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71"/>
      <c r="C50" s="77"/>
      <c r="D50" s="74"/>
      <c r="E50" s="88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71"/>
      <c r="C51" s="77"/>
      <c r="D51" s="74"/>
      <c r="E51" s="88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71"/>
      <c r="C52" s="77"/>
      <c r="D52" s="74"/>
      <c r="E52" s="88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71"/>
      <c r="C53" s="77"/>
      <c r="D53" s="74"/>
      <c r="E53" s="88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71"/>
      <c r="C54" s="77"/>
      <c r="D54" s="74"/>
      <c r="E54" s="88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71"/>
      <c r="C55" s="77"/>
      <c r="D55" s="74"/>
      <c r="E55" s="88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71"/>
      <c r="C56" s="77"/>
      <c r="D56" s="74"/>
      <c r="E56" s="88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71"/>
      <c r="C57" s="77"/>
      <c r="D57" s="74"/>
      <c r="E57" s="88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71"/>
      <c r="C58" s="77"/>
      <c r="D58" s="74"/>
      <c r="E58" s="88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71"/>
      <c r="C59" s="77"/>
      <c r="D59" s="74"/>
      <c r="E59" s="88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71"/>
      <c r="C60" s="77"/>
      <c r="D60" s="74"/>
      <c r="E60" s="88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71"/>
      <c r="C61" s="77"/>
      <c r="D61" s="74"/>
      <c r="E61" s="88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71"/>
      <c r="C62" s="77"/>
      <c r="D62" s="74"/>
      <c r="E62" s="88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71"/>
      <c r="C63" s="77"/>
      <c r="D63" s="74"/>
      <c r="E63" s="88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71"/>
      <c r="C64" s="77"/>
      <c r="D64" s="74"/>
      <c r="E64" s="88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71"/>
      <c r="C65" s="77"/>
      <c r="D65" s="74"/>
      <c r="E65" s="88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71"/>
      <c r="C66" s="77"/>
      <c r="D66" s="74"/>
      <c r="E66" s="88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71"/>
      <c r="C67" s="77"/>
      <c r="D67" s="74"/>
      <c r="E67" s="88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71"/>
      <c r="C68" s="77"/>
      <c r="D68" s="74"/>
      <c r="E68" s="88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71"/>
      <c r="C69" s="77"/>
      <c r="D69" s="74"/>
      <c r="E69" s="88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71"/>
      <c r="C70" s="77"/>
      <c r="D70" s="74"/>
      <c r="E70" s="88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71"/>
      <c r="C71" s="77"/>
      <c r="D71" s="74"/>
      <c r="E71" s="88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71"/>
      <c r="C72" s="77"/>
      <c r="D72" s="74"/>
      <c r="E72" s="88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71"/>
      <c r="C73" s="77"/>
      <c r="D73" s="74"/>
      <c r="E73" s="88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71"/>
      <c r="C74" s="77"/>
      <c r="D74" s="74"/>
      <c r="E74" s="88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71"/>
      <c r="C75" s="77"/>
      <c r="D75" s="74"/>
      <c r="E75" s="88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71"/>
      <c r="C76" s="77"/>
      <c r="D76" s="74"/>
      <c r="E76" s="88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71"/>
      <c r="C77" s="77"/>
      <c r="D77" s="74"/>
      <c r="E77" s="88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71"/>
      <c r="C78" s="77"/>
      <c r="D78" s="74"/>
      <c r="E78" s="88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71"/>
      <c r="C79" s="77"/>
      <c r="D79" s="74"/>
      <c r="E79" s="88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71"/>
      <c r="C80" s="77"/>
      <c r="D80" s="74"/>
      <c r="E80" s="88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71"/>
      <c r="C81" s="77"/>
      <c r="D81" s="74"/>
      <c r="E81" s="88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71"/>
      <c r="C82" s="77"/>
      <c r="D82" s="74"/>
      <c r="E82" s="88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71"/>
      <c r="C83" s="77"/>
      <c r="D83" s="74"/>
      <c r="E83" s="88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71"/>
      <c r="C84" s="77"/>
      <c r="D84" s="74"/>
      <c r="E84" s="88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71"/>
      <c r="C85" s="77"/>
      <c r="D85" s="74"/>
      <c r="E85" s="88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71"/>
      <c r="C86" s="77"/>
      <c r="D86" s="74"/>
      <c r="E86" s="88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71"/>
      <c r="C87" s="77"/>
      <c r="D87" s="74"/>
      <c r="E87" s="88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71"/>
      <c r="C88" s="77"/>
      <c r="D88" s="74"/>
      <c r="E88" s="88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71"/>
      <c r="C89" s="77"/>
      <c r="D89" s="74"/>
      <c r="E89" s="88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71"/>
      <c r="C90" s="77"/>
      <c r="D90" s="74"/>
      <c r="E90" s="88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71"/>
      <c r="C91" s="77"/>
      <c r="D91" s="74"/>
      <c r="E91" s="88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71"/>
      <c r="C92" s="77"/>
      <c r="D92" s="74"/>
      <c r="E92" s="88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71"/>
      <c r="C93" s="77"/>
      <c r="D93" s="74"/>
      <c r="E93" s="88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71"/>
      <c r="C94" s="77"/>
      <c r="D94" s="74"/>
      <c r="E94" s="88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71"/>
      <c r="C95" s="77"/>
      <c r="D95" s="74"/>
      <c r="E95" s="88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71"/>
      <c r="C96" s="77"/>
      <c r="D96" s="74"/>
      <c r="E96" s="88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71"/>
      <c r="C97" s="77"/>
      <c r="D97" s="74"/>
      <c r="E97" s="88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71"/>
      <c r="C98" s="77"/>
      <c r="D98" s="74"/>
      <c r="E98" s="88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71"/>
      <c r="C99" s="77"/>
      <c r="D99" s="74"/>
      <c r="E99" s="88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71"/>
      <c r="C100" s="77"/>
      <c r="D100" s="74"/>
      <c r="E100" s="88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71"/>
      <c r="C101" s="77"/>
      <c r="D101" s="74"/>
      <c r="E101" s="88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71"/>
      <c r="C102" s="77"/>
      <c r="D102" s="74"/>
      <c r="E102" s="88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71"/>
      <c r="C103" s="77"/>
      <c r="D103" s="74"/>
      <c r="E103" s="88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71"/>
      <c r="C104" s="77"/>
      <c r="D104" s="74"/>
      <c r="E104" s="88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71"/>
      <c r="C105" s="77"/>
      <c r="D105" s="74"/>
      <c r="E105" s="88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71"/>
      <c r="C106" s="77"/>
      <c r="D106" s="74"/>
      <c r="E106" s="88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71"/>
      <c r="C107" s="77"/>
      <c r="D107" s="74"/>
      <c r="E107" s="88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71"/>
      <c r="C108" s="77"/>
      <c r="D108" s="74"/>
      <c r="E108" s="88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71"/>
      <c r="C109" s="77"/>
      <c r="D109" s="74"/>
      <c r="E109" s="88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72"/>
      <c r="C110" s="86"/>
      <c r="D110" s="75"/>
      <c r="E110" s="89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70">
        <v>3</v>
      </c>
      <c r="C111" s="85" t="s">
        <v>17</v>
      </c>
      <c r="D111" s="73">
        <v>3.1</v>
      </c>
      <c r="E111" s="87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71"/>
      <c r="C112" s="77"/>
      <c r="D112" s="74"/>
      <c r="E112" s="88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71"/>
      <c r="C113" s="77"/>
      <c r="D113" s="75"/>
      <c r="E113" s="89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71"/>
      <c r="C114" s="77"/>
      <c r="D114" s="73">
        <v>3.2</v>
      </c>
      <c r="E114" s="87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71"/>
      <c r="C115" s="77"/>
      <c r="D115" s="75"/>
      <c r="E115" s="89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71"/>
      <c r="C116" s="77"/>
      <c r="D116" s="73">
        <v>3.4</v>
      </c>
      <c r="E116" s="87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71"/>
      <c r="C117" s="77"/>
      <c r="D117" s="75"/>
      <c r="E117" s="89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71"/>
      <c r="C118" s="77"/>
      <c r="D118" s="73">
        <v>3.5</v>
      </c>
      <c r="E118" s="88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71"/>
      <c r="C119" s="77"/>
      <c r="D119" s="75"/>
      <c r="E119" s="89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71"/>
      <c r="C120" s="77"/>
      <c r="D120" s="73">
        <v>3.3</v>
      </c>
      <c r="E120" s="87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71"/>
      <c r="C121" s="77"/>
      <c r="D121" s="75"/>
      <c r="E121" s="89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71"/>
      <c r="C122" s="77"/>
      <c r="D122" s="73">
        <v>3.6</v>
      </c>
      <c r="E122" s="87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71"/>
      <c r="C123" s="77"/>
      <c r="D123" s="74"/>
      <c r="E123" s="88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71"/>
      <c r="C124" s="77"/>
      <c r="D124" s="74"/>
      <c r="E124" s="88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71"/>
      <c r="C125" s="77"/>
      <c r="D125" s="75"/>
      <c r="E125" s="89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71"/>
      <c r="C126" s="77"/>
      <c r="D126" s="73">
        <v>3.7</v>
      </c>
      <c r="E126" s="88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72"/>
      <c r="C127" s="86"/>
      <c r="D127" s="74"/>
      <c r="E127" s="88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70">
        <v>4</v>
      </c>
      <c r="C128" s="8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71"/>
      <c r="C129" s="77"/>
      <c r="D129" s="73">
        <v>4.2</v>
      </c>
      <c r="E129" s="87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71"/>
      <c r="C130" s="77"/>
      <c r="D130" s="74"/>
      <c r="E130" s="88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71"/>
      <c r="C131" s="77"/>
      <c r="D131" s="74"/>
      <c r="E131" s="88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71"/>
      <c r="C132" s="77"/>
      <c r="D132" s="74"/>
      <c r="E132" s="88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71"/>
      <c r="C133" s="77"/>
      <c r="D133" s="74"/>
      <c r="E133" s="88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71"/>
      <c r="C134" s="77"/>
      <c r="D134" s="74"/>
      <c r="E134" s="88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71"/>
      <c r="C135" s="77"/>
      <c r="D135" s="74"/>
      <c r="E135" s="88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71"/>
      <c r="C136" s="77"/>
      <c r="D136" s="74"/>
      <c r="E136" s="88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71"/>
      <c r="C137" s="77"/>
      <c r="D137" s="74"/>
      <c r="E137" s="88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71"/>
      <c r="C138" s="77"/>
      <c r="D138" s="74"/>
      <c r="E138" s="88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71"/>
      <c r="C139" s="77"/>
      <c r="D139" s="74"/>
      <c r="E139" s="88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71"/>
      <c r="C140" s="77"/>
      <c r="D140" s="74"/>
      <c r="E140" s="88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71"/>
      <c r="C141" s="77"/>
      <c r="D141" s="74"/>
      <c r="E141" s="88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71"/>
      <c r="C142" s="77"/>
      <c r="D142" s="74"/>
      <c r="E142" s="88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71"/>
      <c r="C143" s="77"/>
      <c r="D143" s="74"/>
      <c r="E143" s="88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71"/>
      <c r="C144" s="77"/>
      <c r="D144" s="74"/>
      <c r="E144" s="88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71"/>
      <c r="C145" s="77"/>
      <c r="D145" s="74"/>
      <c r="E145" s="88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71"/>
      <c r="C146" s="77"/>
      <c r="D146" s="74"/>
      <c r="E146" s="88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71"/>
      <c r="C147" s="77"/>
      <c r="D147" s="74"/>
      <c r="E147" s="88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71"/>
      <c r="C148" s="77"/>
      <c r="D148" s="74"/>
      <c r="E148" s="88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71"/>
      <c r="C149" s="77"/>
      <c r="D149" s="74"/>
      <c r="E149" s="88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71"/>
      <c r="C150" s="77"/>
      <c r="D150" s="74"/>
      <c r="E150" s="88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71"/>
      <c r="C151" s="77"/>
      <c r="D151" s="74"/>
      <c r="E151" s="88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71"/>
      <c r="C152" s="77"/>
      <c r="D152" s="74"/>
      <c r="E152" s="88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71"/>
      <c r="C153" s="77"/>
      <c r="D153" s="74"/>
      <c r="E153" s="88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71"/>
      <c r="C154" s="77"/>
      <c r="D154" s="74"/>
      <c r="E154" s="88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71"/>
      <c r="C155" s="77"/>
      <c r="D155" s="74"/>
      <c r="E155" s="88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71"/>
      <c r="C156" s="77"/>
      <c r="D156" s="74"/>
      <c r="E156" s="88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71"/>
      <c r="C157" s="77"/>
      <c r="D157" s="74"/>
      <c r="E157" s="88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71"/>
      <c r="C158" s="77"/>
      <c r="D158" s="74"/>
      <c r="E158" s="88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71"/>
      <c r="C159" s="77"/>
      <c r="D159" s="74"/>
      <c r="E159" s="88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71"/>
      <c r="C160" s="77"/>
      <c r="D160" s="74"/>
      <c r="E160" s="88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71"/>
      <c r="C161" s="77"/>
      <c r="D161" s="74"/>
      <c r="E161" s="88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71"/>
      <c r="C162" s="77"/>
      <c r="D162" s="74"/>
      <c r="E162" s="88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71"/>
      <c r="C163" s="77"/>
      <c r="D163" s="74"/>
      <c r="E163" s="88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72"/>
      <c r="C164" s="86"/>
      <c r="D164" s="75"/>
      <c r="E164" s="89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70">
        <v>5</v>
      </c>
      <c r="C165" s="85" t="s">
        <v>27</v>
      </c>
      <c r="D165" s="73">
        <v>5.2</v>
      </c>
      <c r="E165" s="87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71"/>
      <c r="C166" s="77"/>
      <c r="D166" s="75"/>
      <c r="E166" s="89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71"/>
      <c r="C167" s="77"/>
      <c r="D167" s="73">
        <v>5.0999999999999996</v>
      </c>
      <c r="E167" s="87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71"/>
      <c r="C168" s="77"/>
      <c r="D168" s="74"/>
      <c r="E168" s="88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71"/>
      <c r="C169" s="77"/>
      <c r="D169" s="75"/>
      <c r="E169" s="89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71"/>
      <c r="C170" s="77"/>
      <c r="D170" s="73">
        <v>5.3</v>
      </c>
      <c r="E170" s="87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71"/>
      <c r="C171" s="77"/>
      <c r="D171" s="74"/>
      <c r="E171" s="88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71"/>
      <c r="C172" s="77"/>
      <c r="D172" s="74"/>
      <c r="E172" s="88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71"/>
      <c r="C173" s="77"/>
      <c r="D173" s="75"/>
      <c r="E173" s="89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71"/>
      <c r="C174" s="77"/>
      <c r="D174" s="73">
        <v>5.4</v>
      </c>
      <c r="E174" s="87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71"/>
      <c r="C175" s="77"/>
      <c r="D175" s="74"/>
      <c r="E175" s="88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71"/>
      <c r="C176" s="77"/>
      <c r="D176" s="74"/>
      <c r="E176" s="88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71"/>
      <c r="C177" s="77"/>
      <c r="D177" s="74"/>
      <c r="E177" s="88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71"/>
      <c r="C178" s="77"/>
      <c r="D178" s="74"/>
      <c r="E178" s="88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72"/>
      <c r="C179" s="86"/>
      <c r="D179" s="75"/>
      <c r="E179" s="89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70">
        <v>6</v>
      </c>
      <c r="C180" s="85" t="s">
        <v>32</v>
      </c>
      <c r="D180" s="73">
        <v>6.1</v>
      </c>
      <c r="E180" s="87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71"/>
      <c r="C181" s="77"/>
      <c r="D181" s="74"/>
      <c r="E181" s="88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71"/>
      <c r="C182" s="77"/>
      <c r="D182" s="75"/>
      <c r="E182" s="89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71"/>
      <c r="C183" s="77"/>
      <c r="D183" s="73">
        <v>6.2</v>
      </c>
      <c r="E183" s="87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71"/>
      <c r="C184" s="77"/>
      <c r="D184" s="74"/>
      <c r="E184" s="88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71"/>
      <c r="C185" s="77"/>
      <c r="D185" s="74"/>
      <c r="E185" s="88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71"/>
      <c r="C186" s="77"/>
      <c r="D186" s="74"/>
      <c r="E186" s="88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71"/>
      <c r="C187" s="77"/>
      <c r="D187" s="75"/>
      <c r="E187" s="89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71"/>
      <c r="C188" s="77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71"/>
      <c r="C189" s="77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71"/>
      <c r="C190" s="77"/>
      <c r="D190" s="73">
        <v>6.5</v>
      </c>
      <c r="E190" s="87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71"/>
      <c r="C191" s="77"/>
      <c r="D191" s="75"/>
      <c r="E191" s="89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71"/>
      <c r="C192" s="77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71"/>
      <c r="C193" s="77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72"/>
      <c r="C194" s="77"/>
      <c r="D194" s="59">
        <v>6.8</v>
      </c>
      <c r="E194" s="58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70">
        <v>7</v>
      </c>
      <c r="C195" s="76" t="s">
        <v>41</v>
      </c>
      <c r="D195" s="73">
        <v>7.2</v>
      </c>
      <c r="E195" s="87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71"/>
      <c r="C196" s="77"/>
      <c r="D196" s="75"/>
      <c r="E196" s="89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71"/>
      <c r="C197" s="77"/>
      <c r="D197" s="73">
        <v>7.1</v>
      </c>
      <c r="E197" s="88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72"/>
      <c r="C198" s="78"/>
      <c r="D198" s="75"/>
      <c r="E198" s="89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5.75" customHeight="1" thickBot="1">
      <c r="C201" s="82" t="s">
        <v>402</v>
      </c>
      <c r="D201" s="83"/>
      <c r="E201" s="83"/>
      <c r="F201" s="83"/>
      <c r="G201" s="83"/>
      <c r="H201" s="84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  <row r="202" spans="2:33" ht="15.75" customHeight="1"/>
    <row r="218" ht="12.75" customHeight="1"/>
  </sheetData>
  <mergeCells count="122">
    <mergeCell ref="P9:P10"/>
    <mergeCell ref="Q9:Q10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J9:J10"/>
    <mergeCell ref="I12:I13"/>
    <mergeCell ref="J12:J13"/>
    <mergeCell ref="K12:K13"/>
    <mergeCell ref="L12:L13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U9:U10"/>
    <mergeCell ref="V9:V10"/>
    <mergeCell ref="K9:K10"/>
    <mergeCell ref="L9:L10"/>
    <mergeCell ref="R9:R10"/>
    <mergeCell ref="S9:S10"/>
    <mergeCell ref="T9:T10"/>
    <mergeCell ref="M9:M10"/>
    <mergeCell ref="N9:N10"/>
    <mergeCell ref="O9:O10"/>
    <mergeCell ref="E14:E18"/>
    <mergeCell ref="E19:E21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X12:X13"/>
    <mergeCell ref="R12:R13"/>
    <mergeCell ref="S12:S13"/>
    <mergeCell ref="T12:T13"/>
    <mergeCell ref="U12:U13"/>
    <mergeCell ref="V12:V13"/>
    <mergeCell ref="O12:O13"/>
    <mergeCell ref="P12:P13"/>
    <mergeCell ref="Q12:Q13"/>
    <mergeCell ref="M12:M13"/>
    <mergeCell ref="N12:N13"/>
    <mergeCell ref="C12:G12"/>
    <mergeCell ref="H12:H13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C5:L5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C128:C164"/>
    <mergeCell ref="E129:E164"/>
    <mergeCell ref="E197:E198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D14:D18"/>
    <mergeCell ref="D19:D21"/>
    <mergeCell ref="B14:B21"/>
    <mergeCell ref="C14:C21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403</v>
      </c>
      <c r="J3"/>
      <c r="K3"/>
      <c r="L3"/>
    </row>
    <row r="4" spans="2:33" ht="13.8" thickBot="1"/>
    <row r="5" spans="2:33" ht="18.600000000000001" thickBot="1">
      <c r="C5" s="79" t="s">
        <v>401</v>
      </c>
      <c r="D5" s="80"/>
      <c r="E5" s="80"/>
      <c r="F5" s="80"/>
      <c r="G5" s="80"/>
      <c r="H5" s="80"/>
      <c r="I5" s="80"/>
      <c r="J5" s="80"/>
      <c r="K5" s="80"/>
      <c r="L5" s="81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06" t="s">
        <v>61</v>
      </c>
      <c r="I7" s="107"/>
      <c r="J7" s="107"/>
      <c r="K7" s="107"/>
      <c r="L7" s="108"/>
      <c r="M7" s="106" t="s">
        <v>60</v>
      </c>
      <c r="N7" s="107"/>
      <c r="O7" s="107"/>
      <c r="P7" s="107"/>
      <c r="Q7" s="108"/>
      <c r="R7" s="106" t="s">
        <v>59</v>
      </c>
      <c r="S7" s="107"/>
      <c r="T7" s="107"/>
      <c r="U7" s="107"/>
      <c r="V7" s="108"/>
      <c r="W7" s="106" t="s">
        <v>58</v>
      </c>
      <c r="X7" s="107"/>
      <c r="Y7" s="107"/>
      <c r="Z7" s="107"/>
      <c r="AA7" s="108"/>
      <c r="AB7" s="106" t="s">
        <v>57</v>
      </c>
      <c r="AC7" s="107"/>
      <c r="AD7" s="107"/>
      <c r="AE7" s="107"/>
      <c r="AF7" s="108"/>
    </row>
    <row r="8" spans="2:33" ht="13.8" thickBot="1">
      <c r="C8" s="109" t="s">
        <v>56</v>
      </c>
      <c r="D8" s="110"/>
      <c r="E8" s="111"/>
      <c r="F8" s="112"/>
      <c r="G8" s="113"/>
      <c r="H8" s="124" t="s">
        <v>55</v>
      </c>
      <c r="I8" s="125"/>
      <c r="J8" s="125"/>
      <c r="K8" s="125"/>
      <c r="L8" s="126"/>
      <c r="M8" s="124" t="s">
        <v>55</v>
      </c>
      <c r="N8" s="125"/>
      <c r="O8" s="125"/>
      <c r="P8" s="125"/>
      <c r="Q8" s="126"/>
      <c r="R8" s="124" t="s">
        <v>55</v>
      </c>
      <c r="S8" s="125"/>
      <c r="T8" s="125"/>
      <c r="U8" s="125"/>
      <c r="V8" s="126"/>
      <c r="W8" s="124" t="s">
        <v>55</v>
      </c>
      <c r="X8" s="125"/>
      <c r="Y8" s="125"/>
      <c r="Z8" s="125"/>
      <c r="AA8" s="126"/>
      <c r="AB8" s="124" t="s">
        <v>55</v>
      </c>
      <c r="AC8" s="125"/>
      <c r="AD8" s="125"/>
      <c r="AE8" s="125"/>
      <c r="AF8" s="126"/>
    </row>
    <row r="9" spans="2:33">
      <c r="C9" s="114"/>
      <c r="D9" s="115"/>
      <c r="E9" s="116"/>
      <c r="F9" s="117"/>
      <c r="G9" s="118"/>
      <c r="H9" s="104" t="s">
        <v>62</v>
      </c>
      <c r="I9" s="94" t="s">
        <v>63</v>
      </c>
      <c r="J9" s="94" t="s">
        <v>64</v>
      </c>
      <c r="K9" s="94" t="s">
        <v>65</v>
      </c>
      <c r="L9" s="96" t="s">
        <v>53</v>
      </c>
      <c r="M9" s="104" t="s">
        <v>62</v>
      </c>
      <c r="N9" s="94" t="s">
        <v>63</v>
      </c>
      <c r="O9" s="94" t="s">
        <v>64</v>
      </c>
      <c r="P9" s="94" t="s">
        <v>65</v>
      </c>
      <c r="Q9" s="96" t="s">
        <v>53</v>
      </c>
      <c r="R9" s="104" t="s">
        <v>62</v>
      </c>
      <c r="S9" s="94" t="s">
        <v>63</v>
      </c>
      <c r="T9" s="94" t="s">
        <v>64</v>
      </c>
      <c r="U9" s="94" t="s">
        <v>65</v>
      </c>
      <c r="V9" s="96" t="s">
        <v>53</v>
      </c>
      <c r="W9" s="104" t="s">
        <v>62</v>
      </c>
      <c r="X9" s="94" t="s">
        <v>63</v>
      </c>
      <c r="Y9" s="94" t="s">
        <v>64</v>
      </c>
      <c r="Z9" s="94" t="s">
        <v>65</v>
      </c>
      <c r="AA9" s="96" t="s">
        <v>53</v>
      </c>
      <c r="AB9" s="104" t="s">
        <v>62</v>
      </c>
      <c r="AC9" s="94" t="s">
        <v>63</v>
      </c>
      <c r="AD9" s="94" t="s">
        <v>64</v>
      </c>
      <c r="AE9" s="94" t="s">
        <v>65</v>
      </c>
      <c r="AF9" s="96" t="s">
        <v>53</v>
      </c>
    </row>
    <row r="10" spans="2:33" ht="13.8" thickBot="1">
      <c r="C10" s="114"/>
      <c r="D10" s="115"/>
      <c r="E10" s="116"/>
      <c r="F10" s="117"/>
      <c r="G10" s="118"/>
      <c r="H10" s="105"/>
      <c r="I10" s="103"/>
      <c r="J10" s="103"/>
      <c r="K10" s="103"/>
      <c r="L10" s="97"/>
      <c r="M10" s="105"/>
      <c r="N10" s="103"/>
      <c r="O10" s="103"/>
      <c r="P10" s="103"/>
      <c r="Q10" s="97"/>
      <c r="R10" s="105"/>
      <c r="S10" s="103"/>
      <c r="T10" s="103"/>
      <c r="U10" s="103"/>
      <c r="V10" s="97"/>
      <c r="W10" s="105"/>
      <c r="X10" s="95"/>
      <c r="Y10" s="95"/>
      <c r="Z10" s="95"/>
      <c r="AA10" s="97"/>
      <c r="AB10" s="105"/>
      <c r="AC10" s="103"/>
      <c r="AD10" s="103"/>
      <c r="AE10" s="103"/>
      <c r="AF10" s="97"/>
    </row>
    <row r="11" spans="2:33" ht="13.8" thickBot="1">
      <c r="C11" s="119"/>
      <c r="D11" s="120"/>
      <c r="E11" s="121"/>
      <c r="F11" s="122"/>
      <c r="G11" s="123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4" thickBot="1">
      <c r="C12" s="98" t="s">
        <v>52</v>
      </c>
      <c r="D12" s="99"/>
      <c r="E12" s="100"/>
      <c r="F12" s="101"/>
      <c r="G12" s="102"/>
      <c r="H12" s="92" t="s">
        <v>66</v>
      </c>
      <c r="I12" s="94" t="s">
        <v>51</v>
      </c>
      <c r="J12" s="94" t="s">
        <v>67</v>
      </c>
      <c r="K12" s="94" t="s">
        <v>68</v>
      </c>
      <c r="L12" s="96" t="s">
        <v>69</v>
      </c>
      <c r="M12" s="92" t="s">
        <v>66</v>
      </c>
      <c r="N12" s="94" t="s">
        <v>51</v>
      </c>
      <c r="O12" s="94" t="s">
        <v>67</v>
      </c>
      <c r="P12" s="94" t="s">
        <v>68</v>
      </c>
      <c r="Q12" s="96" t="s">
        <v>69</v>
      </c>
      <c r="R12" s="92" t="s">
        <v>66</v>
      </c>
      <c r="S12" s="94" t="s">
        <v>51</v>
      </c>
      <c r="T12" s="94" t="s">
        <v>67</v>
      </c>
      <c r="U12" s="94" t="s">
        <v>68</v>
      </c>
      <c r="V12" s="96" t="s">
        <v>69</v>
      </c>
      <c r="W12" s="92" t="s">
        <v>66</v>
      </c>
      <c r="X12" s="94" t="s">
        <v>51</v>
      </c>
      <c r="Y12" s="94" t="s">
        <v>67</v>
      </c>
      <c r="Z12" s="94" t="s">
        <v>68</v>
      </c>
      <c r="AA12" s="96" t="s">
        <v>69</v>
      </c>
      <c r="AB12" s="92" t="s">
        <v>66</v>
      </c>
      <c r="AC12" s="94" t="s">
        <v>51</v>
      </c>
      <c r="AD12" s="94" t="s">
        <v>67</v>
      </c>
      <c r="AE12" s="94" t="s">
        <v>68</v>
      </c>
      <c r="AF12" s="96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93"/>
      <c r="I13" s="95"/>
      <c r="J13" s="95"/>
      <c r="K13" s="95"/>
      <c r="L13" s="97"/>
      <c r="M13" s="93"/>
      <c r="N13" s="95"/>
      <c r="O13" s="95"/>
      <c r="P13" s="95"/>
      <c r="Q13" s="97"/>
      <c r="R13" s="93"/>
      <c r="S13" s="95"/>
      <c r="T13" s="95"/>
      <c r="U13" s="95"/>
      <c r="V13" s="97"/>
      <c r="W13" s="93"/>
      <c r="X13" s="95"/>
      <c r="Y13" s="95"/>
      <c r="Z13" s="95"/>
      <c r="AA13" s="97"/>
      <c r="AB13" s="93"/>
      <c r="AC13" s="95"/>
      <c r="AD13" s="95"/>
      <c r="AE13" s="95"/>
      <c r="AF13" s="97"/>
    </row>
    <row r="14" spans="2:33">
      <c r="B14" s="70">
        <v>2</v>
      </c>
      <c r="C14" s="76" t="s">
        <v>7</v>
      </c>
      <c r="D14" s="73">
        <v>2.1</v>
      </c>
      <c r="E14" s="87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71"/>
      <c r="C15" s="77"/>
      <c r="D15" s="74"/>
      <c r="E15" s="88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71"/>
      <c r="C16" s="77"/>
      <c r="D16" s="74"/>
      <c r="E16" s="88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71"/>
      <c r="C17" s="77"/>
      <c r="D17" s="74"/>
      <c r="E17" s="88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71"/>
      <c r="C18" s="77"/>
      <c r="D18" s="75"/>
      <c r="E18" s="90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71"/>
      <c r="C19" s="77"/>
      <c r="D19" s="73">
        <v>2.2000000000000002</v>
      </c>
      <c r="E19" s="91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71"/>
      <c r="C20" s="77"/>
      <c r="D20" s="74"/>
      <c r="E20" s="88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72"/>
      <c r="C21" s="78"/>
      <c r="D21" s="75"/>
      <c r="E21" s="89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70">
        <v>1</v>
      </c>
      <c r="C22" s="77" t="s">
        <v>11</v>
      </c>
      <c r="D22" s="73">
        <v>1.2</v>
      </c>
      <c r="E22" s="87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71"/>
      <c r="C23" s="77"/>
      <c r="D23" s="74"/>
      <c r="E23" s="88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71"/>
      <c r="C24" s="77"/>
      <c r="D24" s="74"/>
      <c r="E24" s="88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71"/>
      <c r="C25" s="77"/>
      <c r="D25" s="75"/>
      <c r="E25" s="89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71"/>
      <c r="C26" s="77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71"/>
      <c r="C27" s="77"/>
      <c r="D27" s="73">
        <v>1.4</v>
      </c>
      <c r="E27" s="87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71"/>
      <c r="C28" s="77"/>
      <c r="D28" s="74"/>
      <c r="E28" s="88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71"/>
      <c r="C29" s="77"/>
      <c r="D29" s="74"/>
      <c r="E29" s="88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71"/>
      <c r="C30" s="77"/>
      <c r="D30" s="75"/>
      <c r="E30" s="89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71"/>
      <c r="C31" s="77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71"/>
      <c r="C32" s="77"/>
      <c r="D32" s="73">
        <v>1.3</v>
      </c>
      <c r="E32" s="87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71"/>
      <c r="C33" s="77"/>
      <c r="D33" s="74"/>
      <c r="E33" s="88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71"/>
      <c r="C34" s="77"/>
      <c r="D34" s="74"/>
      <c r="E34" s="88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71"/>
      <c r="C35" s="77"/>
      <c r="D35" s="74"/>
      <c r="E35" s="88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71"/>
      <c r="C36" s="77"/>
      <c r="D36" s="74"/>
      <c r="E36" s="88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71"/>
      <c r="C37" s="77"/>
      <c r="D37" s="74"/>
      <c r="E37" s="88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71"/>
      <c r="C38" s="77"/>
      <c r="D38" s="74"/>
      <c r="E38" s="88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71"/>
      <c r="C39" s="77"/>
      <c r="D39" s="74"/>
      <c r="E39" s="88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71"/>
      <c r="C40" s="77"/>
      <c r="D40" s="74"/>
      <c r="E40" s="88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71"/>
      <c r="C41" s="77"/>
      <c r="D41" s="74"/>
      <c r="E41" s="88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71"/>
      <c r="C42" s="77"/>
      <c r="D42" s="74"/>
      <c r="E42" s="88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71"/>
      <c r="C43" s="77"/>
      <c r="D43" s="74"/>
      <c r="E43" s="88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71"/>
      <c r="C44" s="77"/>
      <c r="D44" s="74"/>
      <c r="E44" s="88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71"/>
      <c r="C45" s="77"/>
      <c r="D45" s="74"/>
      <c r="E45" s="88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71"/>
      <c r="C46" s="77"/>
      <c r="D46" s="74"/>
      <c r="E46" s="88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71"/>
      <c r="C47" s="77"/>
      <c r="D47" s="74"/>
      <c r="E47" s="88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71"/>
      <c r="C48" s="77"/>
      <c r="D48" s="74"/>
      <c r="E48" s="88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71"/>
      <c r="C49" s="77"/>
      <c r="D49" s="74"/>
      <c r="E49" s="88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71"/>
      <c r="C50" s="77"/>
      <c r="D50" s="74"/>
      <c r="E50" s="88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71"/>
      <c r="C51" s="77"/>
      <c r="D51" s="74"/>
      <c r="E51" s="88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71"/>
      <c r="C52" s="77"/>
      <c r="D52" s="74"/>
      <c r="E52" s="88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71"/>
      <c r="C53" s="77"/>
      <c r="D53" s="74"/>
      <c r="E53" s="88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71"/>
      <c r="C54" s="77"/>
      <c r="D54" s="74"/>
      <c r="E54" s="88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71"/>
      <c r="C55" s="77"/>
      <c r="D55" s="74"/>
      <c r="E55" s="88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71"/>
      <c r="C56" s="77"/>
      <c r="D56" s="74"/>
      <c r="E56" s="88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71"/>
      <c r="C57" s="77"/>
      <c r="D57" s="74"/>
      <c r="E57" s="88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71"/>
      <c r="C58" s="77"/>
      <c r="D58" s="74"/>
      <c r="E58" s="88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71"/>
      <c r="C59" s="77"/>
      <c r="D59" s="74"/>
      <c r="E59" s="88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71"/>
      <c r="C60" s="77"/>
      <c r="D60" s="74"/>
      <c r="E60" s="88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71"/>
      <c r="C61" s="77"/>
      <c r="D61" s="74"/>
      <c r="E61" s="88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71"/>
      <c r="C62" s="77"/>
      <c r="D62" s="74"/>
      <c r="E62" s="88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71"/>
      <c r="C63" s="77"/>
      <c r="D63" s="74"/>
      <c r="E63" s="88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71"/>
      <c r="C64" s="77"/>
      <c r="D64" s="74"/>
      <c r="E64" s="88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71"/>
      <c r="C65" s="77"/>
      <c r="D65" s="74"/>
      <c r="E65" s="88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71"/>
      <c r="C66" s="77"/>
      <c r="D66" s="74"/>
      <c r="E66" s="88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71"/>
      <c r="C67" s="77"/>
      <c r="D67" s="74"/>
      <c r="E67" s="88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71"/>
      <c r="C68" s="77"/>
      <c r="D68" s="74"/>
      <c r="E68" s="88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71"/>
      <c r="C69" s="77"/>
      <c r="D69" s="74"/>
      <c r="E69" s="88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71"/>
      <c r="C70" s="77"/>
      <c r="D70" s="74"/>
      <c r="E70" s="88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71"/>
      <c r="C71" s="77"/>
      <c r="D71" s="74"/>
      <c r="E71" s="88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71"/>
      <c r="C72" s="77"/>
      <c r="D72" s="74"/>
      <c r="E72" s="88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71"/>
      <c r="C73" s="77"/>
      <c r="D73" s="74"/>
      <c r="E73" s="88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71"/>
      <c r="C74" s="77"/>
      <c r="D74" s="74"/>
      <c r="E74" s="88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71"/>
      <c r="C75" s="77"/>
      <c r="D75" s="74"/>
      <c r="E75" s="88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71"/>
      <c r="C76" s="77"/>
      <c r="D76" s="74"/>
      <c r="E76" s="88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71"/>
      <c r="C77" s="77"/>
      <c r="D77" s="74"/>
      <c r="E77" s="88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71"/>
      <c r="C78" s="77"/>
      <c r="D78" s="74"/>
      <c r="E78" s="88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71"/>
      <c r="C79" s="77"/>
      <c r="D79" s="74"/>
      <c r="E79" s="88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71"/>
      <c r="C80" s="77"/>
      <c r="D80" s="74"/>
      <c r="E80" s="88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71"/>
      <c r="C81" s="77"/>
      <c r="D81" s="74"/>
      <c r="E81" s="88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71"/>
      <c r="C82" s="77"/>
      <c r="D82" s="74"/>
      <c r="E82" s="88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71"/>
      <c r="C83" s="77"/>
      <c r="D83" s="74"/>
      <c r="E83" s="88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71"/>
      <c r="C84" s="77"/>
      <c r="D84" s="74"/>
      <c r="E84" s="88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71"/>
      <c r="C85" s="77"/>
      <c r="D85" s="74"/>
      <c r="E85" s="88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71"/>
      <c r="C86" s="77"/>
      <c r="D86" s="74"/>
      <c r="E86" s="88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71"/>
      <c r="C87" s="77"/>
      <c r="D87" s="74"/>
      <c r="E87" s="88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71"/>
      <c r="C88" s="77"/>
      <c r="D88" s="74"/>
      <c r="E88" s="88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71"/>
      <c r="C89" s="77"/>
      <c r="D89" s="74"/>
      <c r="E89" s="88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71"/>
      <c r="C90" s="77"/>
      <c r="D90" s="74"/>
      <c r="E90" s="88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71"/>
      <c r="C91" s="77"/>
      <c r="D91" s="74"/>
      <c r="E91" s="88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71"/>
      <c r="C92" s="77"/>
      <c r="D92" s="74"/>
      <c r="E92" s="88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71"/>
      <c r="C93" s="77"/>
      <c r="D93" s="74"/>
      <c r="E93" s="88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71"/>
      <c r="C94" s="77"/>
      <c r="D94" s="74"/>
      <c r="E94" s="88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71"/>
      <c r="C95" s="77"/>
      <c r="D95" s="74"/>
      <c r="E95" s="88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71"/>
      <c r="C96" s="77"/>
      <c r="D96" s="74"/>
      <c r="E96" s="88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71"/>
      <c r="C97" s="77"/>
      <c r="D97" s="74"/>
      <c r="E97" s="88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71"/>
      <c r="C98" s="77"/>
      <c r="D98" s="74"/>
      <c r="E98" s="88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71"/>
      <c r="C99" s="77"/>
      <c r="D99" s="74"/>
      <c r="E99" s="88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71"/>
      <c r="C100" s="77"/>
      <c r="D100" s="74"/>
      <c r="E100" s="88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71"/>
      <c r="C101" s="77"/>
      <c r="D101" s="74"/>
      <c r="E101" s="88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71"/>
      <c r="C102" s="77"/>
      <c r="D102" s="74"/>
      <c r="E102" s="88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71"/>
      <c r="C103" s="77"/>
      <c r="D103" s="74"/>
      <c r="E103" s="88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71"/>
      <c r="C104" s="77"/>
      <c r="D104" s="74"/>
      <c r="E104" s="88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71"/>
      <c r="C105" s="77"/>
      <c r="D105" s="74"/>
      <c r="E105" s="88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71"/>
      <c r="C106" s="77"/>
      <c r="D106" s="74"/>
      <c r="E106" s="88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71"/>
      <c r="C107" s="77"/>
      <c r="D107" s="74"/>
      <c r="E107" s="88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71"/>
      <c r="C108" s="77"/>
      <c r="D108" s="74"/>
      <c r="E108" s="88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71"/>
      <c r="C109" s="77"/>
      <c r="D109" s="74"/>
      <c r="E109" s="88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72"/>
      <c r="C110" s="86"/>
      <c r="D110" s="75"/>
      <c r="E110" s="89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70">
        <v>3</v>
      </c>
      <c r="C111" s="85" t="s">
        <v>17</v>
      </c>
      <c r="D111" s="73">
        <v>3.1</v>
      </c>
      <c r="E111" s="87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71"/>
      <c r="C112" s="77"/>
      <c r="D112" s="74"/>
      <c r="E112" s="88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71"/>
      <c r="C113" s="77"/>
      <c r="D113" s="75"/>
      <c r="E113" s="89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71"/>
      <c r="C114" s="77"/>
      <c r="D114" s="73">
        <v>3.2</v>
      </c>
      <c r="E114" s="87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71"/>
      <c r="C115" s="77"/>
      <c r="D115" s="75"/>
      <c r="E115" s="89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71"/>
      <c r="C116" s="77"/>
      <c r="D116" s="73">
        <v>3.4</v>
      </c>
      <c r="E116" s="87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71"/>
      <c r="C117" s="77"/>
      <c r="D117" s="75"/>
      <c r="E117" s="89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71"/>
      <c r="C118" s="77"/>
      <c r="D118" s="73">
        <v>3.5</v>
      </c>
      <c r="E118" s="88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71"/>
      <c r="C119" s="77"/>
      <c r="D119" s="75"/>
      <c r="E119" s="89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71"/>
      <c r="C120" s="77"/>
      <c r="D120" s="73">
        <v>3.3</v>
      </c>
      <c r="E120" s="87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71"/>
      <c r="C121" s="77"/>
      <c r="D121" s="75"/>
      <c r="E121" s="89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71"/>
      <c r="C122" s="77"/>
      <c r="D122" s="73">
        <v>3.6</v>
      </c>
      <c r="E122" s="87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71"/>
      <c r="C123" s="77"/>
      <c r="D123" s="74"/>
      <c r="E123" s="88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71"/>
      <c r="C124" s="77"/>
      <c r="D124" s="74"/>
      <c r="E124" s="88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71"/>
      <c r="C125" s="77"/>
      <c r="D125" s="75"/>
      <c r="E125" s="89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71"/>
      <c r="C126" s="77"/>
      <c r="D126" s="73">
        <v>3.7</v>
      </c>
      <c r="E126" s="88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72"/>
      <c r="C127" s="86"/>
      <c r="D127" s="74"/>
      <c r="E127" s="88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70">
        <v>4</v>
      </c>
      <c r="C128" s="8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71"/>
      <c r="C129" s="77"/>
      <c r="D129" s="73">
        <v>4.2</v>
      </c>
      <c r="E129" s="87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71"/>
      <c r="C130" s="77"/>
      <c r="D130" s="74"/>
      <c r="E130" s="88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71"/>
      <c r="C131" s="77"/>
      <c r="D131" s="74"/>
      <c r="E131" s="88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71"/>
      <c r="C132" s="77"/>
      <c r="D132" s="74"/>
      <c r="E132" s="88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71"/>
      <c r="C133" s="77"/>
      <c r="D133" s="74"/>
      <c r="E133" s="88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71"/>
      <c r="C134" s="77"/>
      <c r="D134" s="74"/>
      <c r="E134" s="88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71"/>
      <c r="C135" s="77"/>
      <c r="D135" s="74"/>
      <c r="E135" s="88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71"/>
      <c r="C136" s="77"/>
      <c r="D136" s="74"/>
      <c r="E136" s="88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71"/>
      <c r="C137" s="77"/>
      <c r="D137" s="74"/>
      <c r="E137" s="88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71"/>
      <c r="C138" s="77"/>
      <c r="D138" s="74"/>
      <c r="E138" s="88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71"/>
      <c r="C139" s="77"/>
      <c r="D139" s="74"/>
      <c r="E139" s="88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71"/>
      <c r="C140" s="77"/>
      <c r="D140" s="74"/>
      <c r="E140" s="88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71"/>
      <c r="C141" s="77"/>
      <c r="D141" s="74"/>
      <c r="E141" s="88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71"/>
      <c r="C142" s="77"/>
      <c r="D142" s="74"/>
      <c r="E142" s="88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71"/>
      <c r="C143" s="77"/>
      <c r="D143" s="74"/>
      <c r="E143" s="88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71"/>
      <c r="C144" s="77"/>
      <c r="D144" s="74"/>
      <c r="E144" s="88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71"/>
      <c r="C145" s="77"/>
      <c r="D145" s="74"/>
      <c r="E145" s="88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71"/>
      <c r="C146" s="77"/>
      <c r="D146" s="74"/>
      <c r="E146" s="88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71"/>
      <c r="C147" s="77"/>
      <c r="D147" s="74"/>
      <c r="E147" s="88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71"/>
      <c r="C148" s="77"/>
      <c r="D148" s="74"/>
      <c r="E148" s="88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71"/>
      <c r="C149" s="77"/>
      <c r="D149" s="74"/>
      <c r="E149" s="88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71"/>
      <c r="C150" s="77"/>
      <c r="D150" s="74"/>
      <c r="E150" s="88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71"/>
      <c r="C151" s="77"/>
      <c r="D151" s="74"/>
      <c r="E151" s="88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71"/>
      <c r="C152" s="77"/>
      <c r="D152" s="74"/>
      <c r="E152" s="88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71"/>
      <c r="C153" s="77"/>
      <c r="D153" s="74"/>
      <c r="E153" s="88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71"/>
      <c r="C154" s="77"/>
      <c r="D154" s="74"/>
      <c r="E154" s="88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71"/>
      <c r="C155" s="77"/>
      <c r="D155" s="74"/>
      <c r="E155" s="88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71"/>
      <c r="C156" s="77"/>
      <c r="D156" s="74"/>
      <c r="E156" s="88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71"/>
      <c r="C157" s="77"/>
      <c r="D157" s="74"/>
      <c r="E157" s="88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71"/>
      <c r="C158" s="77"/>
      <c r="D158" s="74"/>
      <c r="E158" s="88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71"/>
      <c r="C159" s="77"/>
      <c r="D159" s="74"/>
      <c r="E159" s="88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71"/>
      <c r="C160" s="77"/>
      <c r="D160" s="74"/>
      <c r="E160" s="88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71"/>
      <c r="C161" s="77"/>
      <c r="D161" s="74"/>
      <c r="E161" s="88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71"/>
      <c r="C162" s="77"/>
      <c r="D162" s="74"/>
      <c r="E162" s="88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71"/>
      <c r="C163" s="77"/>
      <c r="D163" s="74"/>
      <c r="E163" s="88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72"/>
      <c r="C164" s="86"/>
      <c r="D164" s="75"/>
      <c r="E164" s="89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70">
        <v>5</v>
      </c>
      <c r="C165" s="85" t="s">
        <v>27</v>
      </c>
      <c r="D165" s="73">
        <v>5.2</v>
      </c>
      <c r="E165" s="87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71"/>
      <c r="C166" s="77"/>
      <c r="D166" s="75"/>
      <c r="E166" s="89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71"/>
      <c r="C167" s="77"/>
      <c r="D167" s="73">
        <v>5.0999999999999996</v>
      </c>
      <c r="E167" s="87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71"/>
      <c r="C168" s="77"/>
      <c r="D168" s="74"/>
      <c r="E168" s="88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71"/>
      <c r="C169" s="77"/>
      <c r="D169" s="75"/>
      <c r="E169" s="89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71"/>
      <c r="C170" s="77"/>
      <c r="D170" s="73">
        <v>5.3</v>
      </c>
      <c r="E170" s="87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71"/>
      <c r="C171" s="77"/>
      <c r="D171" s="74"/>
      <c r="E171" s="88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71"/>
      <c r="C172" s="77"/>
      <c r="D172" s="74"/>
      <c r="E172" s="88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71"/>
      <c r="C173" s="77"/>
      <c r="D173" s="75"/>
      <c r="E173" s="89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71"/>
      <c r="C174" s="77"/>
      <c r="D174" s="73">
        <v>5.4</v>
      </c>
      <c r="E174" s="87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71"/>
      <c r="C175" s="77"/>
      <c r="D175" s="74"/>
      <c r="E175" s="88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71"/>
      <c r="C176" s="77"/>
      <c r="D176" s="74"/>
      <c r="E176" s="88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71"/>
      <c r="C177" s="77"/>
      <c r="D177" s="74"/>
      <c r="E177" s="88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71"/>
      <c r="C178" s="77"/>
      <c r="D178" s="74"/>
      <c r="E178" s="88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72"/>
      <c r="C179" s="86"/>
      <c r="D179" s="75"/>
      <c r="E179" s="89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70">
        <v>6</v>
      </c>
      <c r="C180" s="85" t="s">
        <v>32</v>
      </c>
      <c r="D180" s="73">
        <v>6.1</v>
      </c>
      <c r="E180" s="87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71"/>
      <c r="C181" s="77"/>
      <c r="D181" s="74"/>
      <c r="E181" s="88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71"/>
      <c r="C182" s="77"/>
      <c r="D182" s="75"/>
      <c r="E182" s="89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71"/>
      <c r="C183" s="77"/>
      <c r="D183" s="73">
        <v>6.2</v>
      </c>
      <c r="E183" s="87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71"/>
      <c r="C184" s="77"/>
      <c r="D184" s="74"/>
      <c r="E184" s="88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71"/>
      <c r="C185" s="77"/>
      <c r="D185" s="74"/>
      <c r="E185" s="88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71"/>
      <c r="C186" s="77"/>
      <c r="D186" s="74"/>
      <c r="E186" s="88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71"/>
      <c r="C187" s="77"/>
      <c r="D187" s="75"/>
      <c r="E187" s="89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71"/>
      <c r="C188" s="77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71"/>
      <c r="C189" s="77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71"/>
      <c r="C190" s="77"/>
      <c r="D190" s="73">
        <v>6.5</v>
      </c>
      <c r="E190" s="87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71"/>
      <c r="C191" s="77"/>
      <c r="D191" s="75"/>
      <c r="E191" s="89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71"/>
      <c r="C192" s="77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71"/>
      <c r="C193" s="77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72"/>
      <c r="C194" s="77"/>
      <c r="D194" s="59">
        <v>6.8</v>
      </c>
      <c r="E194" s="58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70">
        <v>7</v>
      </c>
      <c r="C195" s="76" t="s">
        <v>41</v>
      </c>
      <c r="D195" s="73">
        <v>7.2</v>
      </c>
      <c r="E195" s="87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71"/>
      <c r="C196" s="77"/>
      <c r="D196" s="75"/>
      <c r="E196" s="89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71"/>
      <c r="C197" s="77"/>
      <c r="D197" s="73">
        <v>7.1</v>
      </c>
      <c r="E197" s="88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72"/>
      <c r="C198" s="78"/>
      <c r="D198" s="75"/>
      <c r="E198" s="89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82" t="s">
        <v>402</v>
      </c>
      <c r="D201" s="83"/>
      <c r="E201" s="83"/>
      <c r="F201" s="83"/>
      <c r="G201" s="83"/>
      <c r="H201" s="84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</sheetData>
  <mergeCells count="122"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5"/>
  <sheetViews>
    <sheetView tabSelected="1" topLeftCell="A3" workbookViewId="0">
      <selection activeCell="G205" sqref="G205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403</v>
      </c>
      <c r="J3"/>
      <c r="K3"/>
      <c r="L3"/>
    </row>
    <row r="4" spans="2:33" ht="13.8" thickBot="1"/>
    <row r="5" spans="2:33" ht="18.600000000000001" thickBot="1">
      <c r="C5" s="79" t="s">
        <v>401</v>
      </c>
      <c r="D5" s="80"/>
      <c r="E5" s="80"/>
      <c r="F5" s="80"/>
      <c r="G5" s="80"/>
      <c r="H5" s="80"/>
      <c r="I5" s="80"/>
      <c r="J5" s="80"/>
      <c r="K5" s="80"/>
      <c r="L5" s="81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06" t="s">
        <v>61</v>
      </c>
      <c r="I7" s="107"/>
      <c r="J7" s="107"/>
      <c r="K7" s="107"/>
      <c r="L7" s="108"/>
      <c r="M7" s="106" t="s">
        <v>60</v>
      </c>
      <c r="N7" s="107"/>
      <c r="O7" s="107"/>
      <c r="P7" s="107"/>
      <c r="Q7" s="108"/>
      <c r="R7" s="106" t="s">
        <v>59</v>
      </c>
      <c r="S7" s="107"/>
      <c r="T7" s="107"/>
      <c r="U7" s="107"/>
      <c r="V7" s="108"/>
      <c r="W7" s="106" t="s">
        <v>58</v>
      </c>
      <c r="X7" s="107"/>
      <c r="Y7" s="107"/>
      <c r="Z7" s="107"/>
      <c r="AA7" s="108"/>
      <c r="AB7" s="106" t="s">
        <v>57</v>
      </c>
      <c r="AC7" s="107"/>
      <c r="AD7" s="107"/>
      <c r="AE7" s="107"/>
      <c r="AF7" s="108"/>
    </row>
    <row r="8" spans="2:33" ht="13.8" thickBot="1">
      <c r="C8" s="109" t="s">
        <v>56</v>
      </c>
      <c r="D8" s="110"/>
      <c r="E8" s="111"/>
      <c r="F8" s="112"/>
      <c r="G8" s="113"/>
      <c r="H8" s="124" t="s">
        <v>55</v>
      </c>
      <c r="I8" s="125"/>
      <c r="J8" s="125"/>
      <c r="K8" s="125"/>
      <c r="L8" s="126"/>
      <c r="M8" s="124" t="s">
        <v>55</v>
      </c>
      <c r="N8" s="125"/>
      <c r="O8" s="125"/>
      <c r="P8" s="125"/>
      <c r="Q8" s="126"/>
      <c r="R8" s="124" t="s">
        <v>55</v>
      </c>
      <c r="S8" s="125"/>
      <c r="T8" s="125"/>
      <c r="U8" s="125"/>
      <c r="V8" s="126"/>
      <c r="W8" s="124" t="s">
        <v>55</v>
      </c>
      <c r="X8" s="125"/>
      <c r="Y8" s="125"/>
      <c r="Z8" s="125"/>
      <c r="AA8" s="126"/>
      <c r="AB8" s="124" t="s">
        <v>55</v>
      </c>
      <c r="AC8" s="125"/>
      <c r="AD8" s="125"/>
      <c r="AE8" s="125"/>
      <c r="AF8" s="126"/>
    </row>
    <row r="9" spans="2:33">
      <c r="C9" s="114"/>
      <c r="D9" s="115"/>
      <c r="E9" s="116"/>
      <c r="F9" s="117"/>
      <c r="G9" s="118"/>
      <c r="H9" s="104" t="s">
        <v>62</v>
      </c>
      <c r="I9" s="94" t="s">
        <v>63</v>
      </c>
      <c r="J9" s="94" t="s">
        <v>64</v>
      </c>
      <c r="K9" s="94" t="s">
        <v>65</v>
      </c>
      <c r="L9" s="96" t="s">
        <v>53</v>
      </c>
      <c r="M9" s="104" t="s">
        <v>62</v>
      </c>
      <c r="N9" s="94" t="s">
        <v>63</v>
      </c>
      <c r="O9" s="94" t="s">
        <v>64</v>
      </c>
      <c r="P9" s="94" t="s">
        <v>65</v>
      </c>
      <c r="Q9" s="96" t="s">
        <v>53</v>
      </c>
      <c r="R9" s="104" t="s">
        <v>62</v>
      </c>
      <c r="S9" s="94" t="s">
        <v>63</v>
      </c>
      <c r="T9" s="94" t="s">
        <v>64</v>
      </c>
      <c r="U9" s="94" t="s">
        <v>65</v>
      </c>
      <c r="V9" s="96" t="s">
        <v>53</v>
      </c>
      <c r="W9" s="104" t="s">
        <v>62</v>
      </c>
      <c r="X9" s="94" t="s">
        <v>63</v>
      </c>
      <c r="Y9" s="94" t="s">
        <v>64</v>
      </c>
      <c r="Z9" s="94" t="s">
        <v>65</v>
      </c>
      <c r="AA9" s="96" t="s">
        <v>53</v>
      </c>
      <c r="AB9" s="104" t="s">
        <v>62</v>
      </c>
      <c r="AC9" s="94" t="s">
        <v>63</v>
      </c>
      <c r="AD9" s="94" t="s">
        <v>64</v>
      </c>
      <c r="AE9" s="94" t="s">
        <v>65</v>
      </c>
      <c r="AF9" s="96" t="s">
        <v>53</v>
      </c>
    </row>
    <row r="10" spans="2:33" ht="13.8" thickBot="1">
      <c r="C10" s="114"/>
      <c r="D10" s="115"/>
      <c r="E10" s="116"/>
      <c r="F10" s="117"/>
      <c r="G10" s="118"/>
      <c r="H10" s="105"/>
      <c r="I10" s="103"/>
      <c r="J10" s="103"/>
      <c r="K10" s="103"/>
      <c r="L10" s="97"/>
      <c r="M10" s="105"/>
      <c r="N10" s="103"/>
      <c r="O10" s="103"/>
      <c r="P10" s="103"/>
      <c r="Q10" s="97"/>
      <c r="R10" s="105"/>
      <c r="S10" s="103"/>
      <c r="T10" s="103"/>
      <c r="U10" s="103"/>
      <c r="V10" s="97"/>
      <c r="W10" s="105"/>
      <c r="X10" s="95"/>
      <c r="Y10" s="95"/>
      <c r="Z10" s="95"/>
      <c r="AA10" s="97"/>
      <c r="AB10" s="105"/>
      <c r="AC10" s="103"/>
      <c r="AD10" s="103"/>
      <c r="AE10" s="103"/>
      <c r="AF10" s="97"/>
    </row>
    <row r="11" spans="2:33" ht="13.8" thickBot="1">
      <c r="C11" s="119"/>
      <c r="D11" s="120"/>
      <c r="E11" s="121"/>
      <c r="F11" s="122"/>
      <c r="G11" s="123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4" thickBot="1">
      <c r="C12" s="98" t="s">
        <v>52</v>
      </c>
      <c r="D12" s="99"/>
      <c r="E12" s="100"/>
      <c r="F12" s="101"/>
      <c r="G12" s="102"/>
      <c r="H12" s="92" t="s">
        <v>66</v>
      </c>
      <c r="I12" s="94" t="s">
        <v>51</v>
      </c>
      <c r="J12" s="94" t="s">
        <v>67</v>
      </c>
      <c r="K12" s="94" t="s">
        <v>68</v>
      </c>
      <c r="L12" s="96" t="s">
        <v>69</v>
      </c>
      <c r="M12" s="92" t="s">
        <v>66</v>
      </c>
      <c r="N12" s="94" t="s">
        <v>51</v>
      </c>
      <c r="O12" s="94" t="s">
        <v>67</v>
      </c>
      <c r="P12" s="94" t="s">
        <v>68</v>
      </c>
      <c r="Q12" s="96" t="s">
        <v>69</v>
      </c>
      <c r="R12" s="92" t="s">
        <v>66</v>
      </c>
      <c r="S12" s="94" t="s">
        <v>51</v>
      </c>
      <c r="T12" s="94" t="s">
        <v>67</v>
      </c>
      <c r="U12" s="94" t="s">
        <v>68</v>
      </c>
      <c r="V12" s="96" t="s">
        <v>69</v>
      </c>
      <c r="W12" s="92" t="s">
        <v>66</v>
      </c>
      <c r="X12" s="94" t="s">
        <v>51</v>
      </c>
      <c r="Y12" s="94" t="s">
        <v>67</v>
      </c>
      <c r="Z12" s="94" t="s">
        <v>68</v>
      </c>
      <c r="AA12" s="96" t="s">
        <v>69</v>
      </c>
      <c r="AB12" s="92" t="s">
        <v>66</v>
      </c>
      <c r="AC12" s="94" t="s">
        <v>51</v>
      </c>
      <c r="AD12" s="94" t="s">
        <v>67</v>
      </c>
      <c r="AE12" s="94" t="s">
        <v>68</v>
      </c>
      <c r="AF12" s="96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93"/>
      <c r="I13" s="95"/>
      <c r="J13" s="95"/>
      <c r="K13" s="95"/>
      <c r="L13" s="97"/>
      <c r="M13" s="93"/>
      <c r="N13" s="95"/>
      <c r="O13" s="95"/>
      <c r="P13" s="95"/>
      <c r="Q13" s="97"/>
      <c r="R13" s="93"/>
      <c r="S13" s="95"/>
      <c r="T13" s="95"/>
      <c r="U13" s="95"/>
      <c r="V13" s="97"/>
      <c r="W13" s="93"/>
      <c r="X13" s="95"/>
      <c r="Y13" s="95"/>
      <c r="Z13" s="95"/>
      <c r="AA13" s="97"/>
      <c r="AB13" s="93"/>
      <c r="AC13" s="95"/>
      <c r="AD13" s="95"/>
      <c r="AE13" s="95"/>
      <c r="AF13" s="97"/>
    </row>
    <row r="14" spans="2:33" hidden="1">
      <c r="B14" s="70">
        <v>2</v>
      </c>
      <c r="C14" s="76" t="s">
        <v>7</v>
      </c>
      <c r="D14" s="73">
        <v>2.1</v>
      </c>
      <c r="E14" s="87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 hidden="1">
      <c r="B15" s="71"/>
      <c r="C15" s="77"/>
      <c r="D15" s="74"/>
      <c r="E15" s="88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 hidden="1">
      <c r="B16" s="71"/>
      <c r="C16" s="77"/>
      <c r="D16" s="74"/>
      <c r="E16" s="88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 hidden="1">
      <c r="B17" s="71"/>
      <c r="C17" s="77"/>
      <c r="D17" s="74"/>
      <c r="E17" s="88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hidden="1" thickBot="1">
      <c r="B18" s="71"/>
      <c r="C18" s="77"/>
      <c r="D18" s="75"/>
      <c r="E18" s="90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 hidden="1">
      <c r="B19" s="71"/>
      <c r="C19" s="77"/>
      <c r="D19" s="73">
        <v>2.2000000000000002</v>
      </c>
      <c r="E19" s="91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 hidden="1">
      <c r="B20" s="71"/>
      <c r="C20" s="77"/>
      <c r="D20" s="74"/>
      <c r="E20" s="88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hidden="1" thickBot="1">
      <c r="B21" s="72"/>
      <c r="C21" s="78"/>
      <c r="D21" s="75"/>
      <c r="E21" s="89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hidden="1" customHeight="1">
      <c r="B22" s="70">
        <v>1</v>
      </c>
      <c r="C22" s="77" t="s">
        <v>11</v>
      </c>
      <c r="D22" s="73">
        <v>1.2</v>
      </c>
      <c r="E22" s="87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 hidden="1">
      <c r="B23" s="71"/>
      <c r="C23" s="77"/>
      <c r="D23" s="74"/>
      <c r="E23" s="88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 hidden="1">
      <c r="B24" s="71"/>
      <c r="C24" s="77"/>
      <c r="D24" s="74"/>
      <c r="E24" s="88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hidden="1" thickBot="1">
      <c r="B25" s="71"/>
      <c r="C25" s="77"/>
      <c r="D25" s="75"/>
      <c r="E25" s="89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hidden="1" thickBot="1">
      <c r="B26" s="71"/>
      <c r="C26" s="77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 hidden="1">
      <c r="B27" s="71"/>
      <c r="C27" s="77"/>
      <c r="D27" s="73">
        <v>1.4</v>
      </c>
      <c r="E27" s="87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 hidden="1">
      <c r="B28" s="71"/>
      <c r="C28" s="77"/>
      <c r="D28" s="74"/>
      <c r="E28" s="88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 hidden="1">
      <c r="B29" s="71"/>
      <c r="C29" s="77"/>
      <c r="D29" s="74"/>
      <c r="E29" s="88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hidden="1" thickBot="1">
      <c r="B30" s="71"/>
      <c r="C30" s="77"/>
      <c r="D30" s="75"/>
      <c r="E30" s="89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hidden="1" thickBot="1">
      <c r="B31" s="71"/>
      <c r="C31" s="77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 hidden="1">
      <c r="B32" s="71"/>
      <c r="C32" s="77"/>
      <c r="D32" s="73">
        <v>1.3</v>
      </c>
      <c r="E32" s="87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 hidden="1">
      <c r="B33" s="71"/>
      <c r="C33" s="77"/>
      <c r="D33" s="74"/>
      <c r="E33" s="88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 hidden="1">
      <c r="B34" s="71"/>
      <c r="C34" s="77"/>
      <c r="D34" s="74"/>
      <c r="E34" s="88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 hidden="1">
      <c r="B35" s="71"/>
      <c r="C35" s="77"/>
      <c r="D35" s="74"/>
      <c r="E35" s="88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 hidden="1">
      <c r="B36" s="71"/>
      <c r="C36" s="77"/>
      <c r="D36" s="74"/>
      <c r="E36" s="88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 hidden="1">
      <c r="B37" s="71"/>
      <c r="C37" s="77"/>
      <c r="D37" s="74"/>
      <c r="E37" s="88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 hidden="1">
      <c r="B38" s="71"/>
      <c r="C38" s="77"/>
      <c r="D38" s="74"/>
      <c r="E38" s="88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 hidden="1">
      <c r="B39" s="71"/>
      <c r="C39" s="77"/>
      <c r="D39" s="74"/>
      <c r="E39" s="88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 hidden="1">
      <c r="B40" s="71"/>
      <c r="C40" s="77"/>
      <c r="D40" s="74"/>
      <c r="E40" s="88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 hidden="1">
      <c r="B41" s="71"/>
      <c r="C41" s="77"/>
      <c r="D41" s="74"/>
      <c r="E41" s="88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 hidden="1">
      <c r="B42" s="71"/>
      <c r="C42" s="77"/>
      <c r="D42" s="74"/>
      <c r="E42" s="88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 hidden="1">
      <c r="B43" s="71"/>
      <c r="C43" s="77"/>
      <c r="D43" s="74"/>
      <c r="E43" s="88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 hidden="1">
      <c r="B44" s="71"/>
      <c r="C44" s="77"/>
      <c r="D44" s="74"/>
      <c r="E44" s="88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 hidden="1">
      <c r="B45" s="71"/>
      <c r="C45" s="77"/>
      <c r="D45" s="74"/>
      <c r="E45" s="88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 hidden="1">
      <c r="B46" s="71"/>
      <c r="C46" s="77"/>
      <c r="D46" s="74"/>
      <c r="E46" s="88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 hidden="1">
      <c r="B47" s="71"/>
      <c r="C47" s="77"/>
      <c r="D47" s="74"/>
      <c r="E47" s="88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 hidden="1">
      <c r="B48" s="71"/>
      <c r="C48" s="77"/>
      <c r="D48" s="74"/>
      <c r="E48" s="88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 hidden="1">
      <c r="B49" s="71"/>
      <c r="C49" s="77"/>
      <c r="D49" s="74"/>
      <c r="E49" s="88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 hidden="1">
      <c r="B50" s="71"/>
      <c r="C50" s="77"/>
      <c r="D50" s="74"/>
      <c r="E50" s="88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 hidden="1">
      <c r="B51" s="71"/>
      <c r="C51" s="77"/>
      <c r="D51" s="74"/>
      <c r="E51" s="88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 hidden="1">
      <c r="B52" s="71"/>
      <c r="C52" s="77"/>
      <c r="D52" s="74"/>
      <c r="E52" s="88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 hidden="1">
      <c r="B53" s="71"/>
      <c r="C53" s="77"/>
      <c r="D53" s="74"/>
      <c r="E53" s="88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 hidden="1">
      <c r="B54" s="71"/>
      <c r="C54" s="77"/>
      <c r="D54" s="74"/>
      <c r="E54" s="88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 hidden="1">
      <c r="B55" s="71"/>
      <c r="C55" s="77"/>
      <c r="D55" s="74"/>
      <c r="E55" s="88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 hidden="1">
      <c r="B56" s="71"/>
      <c r="C56" s="77"/>
      <c r="D56" s="74"/>
      <c r="E56" s="88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 hidden="1">
      <c r="B57" s="71"/>
      <c r="C57" s="77"/>
      <c r="D57" s="74"/>
      <c r="E57" s="88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 hidden="1">
      <c r="B58" s="71"/>
      <c r="C58" s="77"/>
      <c r="D58" s="74"/>
      <c r="E58" s="88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 hidden="1">
      <c r="B59" s="71"/>
      <c r="C59" s="77"/>
      <c r="D59" s="74"/>
      <c r="E59" s="88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 hidden="1">
      <c r="B60" s="71"/>
      <c r="C60" s="77"/>
      <c r="D60" s="74"/>
      <c r="E60" s="88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 hidden="1">
      <c r="B61" s="71"/>
      <c r="C61" s="77"/>
      <c r="D61" s="74"/>
      <c r="E61" s="88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 hidden="1">
      <c r="B62" s="71"/>
      <c r="C62" s="77"/>
      <c r="D62" s="74"/>
      <c r="E62" s="88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 hidden="1">
      <c r="B63" s="71"/>
      <c r="C63" s="77"/>
      <c r="D63" s="74"/>
      <c r="E63" s="88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 hidden="1">
      <c r="B64" s="71"/>
      <c r="C64" s="77"/>
      <c r="D64" s="74"/>
      <c r="E64" s="88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 hidden="1">
      <c r="B65" s="71"/>
      <c r="C65" s="77"/>
      <c r="D65" s="74"/>
      <c r="E65" s="88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 hidden="1">
      <c r="B66" s="71"/>
      <c r="C66" s="77"/>
      <c r="D66" s="74"/>
      <c r="E66" s="88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 hidden="1">
      <c r="B67" s="71"/>
      <c r="C67" s="77"/>
      <c r="D67" s="74"/>
      <c r="E67" s="88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 hidden="1">
      <c r="B68" s="71"/>
      <c r="C68" s="77"/>
      <c r="D68" s="74"/>
      <c r="E68" s="88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 hidden="1">
      <c r="B69" s="71"/>
      <c r="C69" s="77"/>
      <c r="D69" s="74"/>
      <c r="E69" s="88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 hidden="1">
      <c r="B70" s="71"/>
      <c r="C70" s="77"/>
      <c r="D70" s="74"/>
      <c r="E70" s="88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 hidden="1">
      <c r="B71" s="71"/>
      <c r="C71" s="77"/>
      <c r="D71" s="74"/>
      <c r="E71" s="88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 hidden="1">
      <c r="B72" s="71"/>
      <c r="C72" s="77"/>
      <c r="D72" s="74"/>
      <c r="E72" s="88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 hidden="1">
      <c r="B73" s="71"/>
      <c r="C73" s="77"/>
      <c r="D73" s="74"/>
      <c r="E73" s="88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 hidden="1">
      <c r="B74" s="71"/>
      <c r="C74" s="77"/>
      <c r="D74" s="74"/>
      <c r="E74" s="88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 hidden="1">
      <c r="B75" s="71"/>
      <c r="C75" s="77"/>
      <c r="D75" s="74"/>
      <c r="E75" s="88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 hidden="1">
      <c r="B76" s="71"/>
      <c r="C76" s="77"/>
      <c r="D76" s="74"/>
      <c r="E76" s="88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 hidden="1">
      <c r="B77" s="71"/>
      <c r="C77" s="77"/>
      <c r="D77" s="74"/>
      <c r="E77" s="88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 hidden="1">
      <c r="B78" s="71"/>
      <c r="C78" s="77"/>
      <c r="D78" s="74"/>
      <c r="E78" s="88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 hidden="1">
      <c r="B79" s="71"/>
      <c r="C79" s="77"/>
      <c r="D79" s="74"/>
      <c r="E79" s="88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 hidden="1">
      <c r="B80" s="71"/>
      <c r="C80" s="77"/>
      <c r="D80" s="74"/>
      <c r="E80" s="88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 hidden="1">
      <c r="B81" s="71"/>
      <c r="C81" s="77"/>
      <c r="D81" s="74"/>
      <c r="E81" s="88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 hidden="1">
      <c r="B82" s="71"/>
      <c r="C82" s="77"/>
      <c r="D82" s="74"/>
      <c r="E82" s="88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 hidden="1">
      <c r="B83" s="71"/>
      <c r="C83" s="77"/>
      <c r="D83" s="74"/>
      <c r="E83" s="88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 hidden="1">
      <c r="B84" s="71"/>
      <c r="C84" s="77"/>
      <c r="D84" s="74"/>
      <c r="E84" s="88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 hidden="1">
      <c r="B85" s="71"/>
      <c r="C85" s="77"/>
      <c r="D85" s="74"/>
      <c r="E85" s="88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 hidden="1">
      <c r="B86" s="71"/>
      <c r="C86" s="77"/>
      <c r="D86" s="74"/>
      <c r="E86" s="88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 hidden="1">
      <c r="B87" s="71"/>
      <c r="C87" s="77"/>
      <c r="D87" s="74"/>
      <c r="E87" s="88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 hidden="1">
      <c r="B88" s="71"/>
      <c r="C88" s="77"/>
      <c r="D88" s="74"/>
      <c r="E88" s="88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 hidden="1">
      <c r="B89" s="71"/>
      <c r="C89" s="77"/>
      <c r="D89" s="74"/>
      <c r="E89" s="88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 hidden="1">
      <c r="B90" s="71"/>
      <c r="C90" s="77"/>
      <c r="D90" s="74"/>
      <c r="E90" s="88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 hidden="1">
      <c r="B91" s="71"/>
      <c r="C91" s="77"/>
      <c r="D91" s="74"/>
      <c r="E91" s="88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 hidden="1">
      <c r="B92" s="71"/>
      <c r="C92" s="77"/>
      <c r="D92" s="74"/>
      <c r="E92" s="88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 hidden="1">
      <c r="B93" s="71"/>
      <c r="C93" s="77"/>
      <c r="D93" s="74"/>
      <c r="E93" s="88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 hidden="1">
      <c r="B94" s="71"/>
      <c r="C94" s="77"/>
      <c r="D94" s="74"/>
      <c r="E94" s="88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 hidden="1">
      <c r="B95" s="71"/>
      <c r="C95" s="77"/>
      <c r="D95" s="74"/>
      <c r="E95" s="88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 hidden="1">
      <c r="B96" s="71"/>
      <c r="C96" s="77"/>
      <c r="D96" s="74"/>
      <c r="E96" s="88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 hidden="1">
      <c r="B97" s="71"/>
      <c r="C97" s="77"/>
      <c r="D97" s="74"/>
      <c r="E97" s="88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 hidden="1">
      <c r="B98" s="71"/>
      <c r="C98" s="77"/>
      <c r="D98" s="74"/>
      <c r="E98" s="88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 hidden="1">
      <c r="B99" s="71"/>
      <c r="C99" s="77"/>
      <c r="D99" s="74"/>
      <c r="E99" s="88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 hidden="1">
      <c r="B100" s="71"/>
      <c r="C100" s="77"/>
      <c r="D100" s="74"/>
      <c r="E100" s="88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 hidden="1">
      <c r="B101" s="71"/>
      <c r="C101" s="77"/>
      <c r="D101" s="74"/>
      <c r="E101" s="88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 hidden="1">
      <c r="B102" s="71"/>
      <c r="C102" s="77"/>
      <c r="D102" s="74"/>
      <c r="E102" s="88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 hidden="1">
      <c r="B103" s="71"/>
      <c r="C103" s="77"/>
      <c r="D103" s="74"/>
      <c r="E103" s="88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 hidden="1">
      <c r="B104" s="71"/>
      <c r="C104" s="77"/>
      <c r="D104" s="74"/>
      <c r="E104" s="88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 hidden="1">
      <c r="B105" s="71"/>
      <c r="C105" s="77"/>
      <c r="D105" s="74"/>
      <c r="E105" s="88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 hidden="1">
      <c r="B106" s="71"/>
      <c r="C106" s="77"/>
      <c r="D106" s="74"/>
      <c r="E106" s="88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 hidden="1">
      <c r="B107" s="71"/>
      <c r="C107" s="77"/>
      <c r="D107" s="74"/>
      <c r="E107" s="88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 hidden="1">
      <c r="B108" s="71"/>
      <c r="C108" s="77"/>
      <c r="D108" s="74"/>
      <c r="E108" s="88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 hidden="1">
      <c r="B109" s="71"/>
      <c r="C109" s="77"/>
      <c r="D109" s="74"/>
      <c r="E109" s="88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hidden="1" thickBot="1">
      <c r="B110" s="72"/>
      <c r="C110" s="86"/>
      <c r="D110" s="75"/>
      <c r="E110" s="89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 hidden="1">
      <c r="B111" s="70">
        <v>3</v>
      </c>
      <c r="C111" s="85" t="s">
        <v>17</v>
      </c>
      <c r="D111" s="73">
        <v>3.1</v>
      </c>
      <c r="E111" s="87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 hidden="1">
      <c r="B112" s="71"/>
      <c r="C112" s="77"/>
      <c r="D112" s="74"/>
      <c r="E112" s="88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hidden="1" thickBot="1">
      <c r="B113" s="71"/>
      <c r="C113" s="77"/>
      <c r="D113" s="75"/>
      <c r="E113" s="89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 hidden="1">
      <c r="B114" s="71"/>
      <c r="C114" s="77"/>
      <c r="D114" s="73">
        <v>3.2</v>
      </c>
      <c r="E114" s="87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hidden="1" thickBot="1">
      <c r="B115" s="71"/>
      <c r="C115" s="77"/>
      <c r="D115" s="75"/>
      <c r="E115" s="89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 hidden="1">
      <c r="B116" s="71"/>
      <c r="C116" s="77"/>
      <c r="D116" s="73">
        <v>3.4</v>
      </c>
      <c r="E116" s="87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hidden="1" thickBot="1">
      <c r="B117" s="71"/>
      <c r="C117" s="77"/>
      <c r="D117" s="75"/>
      <c r="E117" s="89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 hidden="1">
      <c r="B118" s="71"/>
      <c r="C118" s="77"/>
      <c r="D118" s="73">
        <v>3.5</v>
      </c>
      <c r="E118" s="88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hidden="1" thickBot="1">
      <c r="B119" s="71"/>
      <c r="C119" s="77"/>
      <c r="D119" s="75"/>
      <c r="E119" s="89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 hidden="1">
      <c r="B120" s="71"/>
      <c r="C120" s="77"/>
      <c r="D120" s="73">
        <v>3.3</v>
      </c>
      <c r="E120" s="87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hidden="1" thickBot="1">
      <c r="B121" s="71"/>
      <c r="C121" s="77"/>
      <c r="D121" s="75"/>
      <c r="E121" s="89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 hidden="1">
      <c r="B122" s="71"/>
      <c r="C122" s="77"/>
      <c r="D122" s="73">
        <v>3.6</v>
      </c>
      <c r="E122" s="87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 hidden="1">
      <c r="B123" s="71"/>
      <c r="C123" s="77"/>
      <c r="D123" s="74"/>
      <c r="E123" s="88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 hidden="1">
      <c r="B124" s="71"/>
      <c r="C124" s="77"/>
      <c r="D124" s="74"/>
      <c r="E124" s="88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hidden="1" thickBot="1">
      <c r="B125" s="71"/>
      <c r="C125" s="77"/>
      <c r="D125" s="75"/>
      <c r="E125" s="89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 hidden="1">
      <c r="B126" s="71"/>
      <c r="C126" s="77"/>
      <c r="D126" s="73">
        <v>3.7</v>
      </c>
      <c r="E126" s="88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hidden="1" thickBot="1">
      <c r="B127" s="72"/>
      <c r="C127" s="86"/>
      <c r="D127" s="74"/>
      <c r="E127" s="88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hidden="1" thickBot="1">
      <c r="B128" s="70">
        <v>4</v>
      </c>
      <c r="C128" s="8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 hidden="1">
      <c r="B129" s="71"/>
      <c r="C129" s="77"/>
      <c r="D129" s="73">
        <v>4.2</v>
      </c>
      <c r="E129" s="87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 hidden="1">
      <c r="B130" s="71"/>
      <c r="C130" s="77"/>
      <c r="D130" s="74"/>
      <c r="E130" s="88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 hidden="1">
      <c r="B131" s="71"/>
      <c r="C131" s="77"/>
      <c r="D131" s="74"/>
      <c r="E131" s="88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 hidden="1">
      <c r="B132" s="71"/>
      <c r="C132" s="77"/>
      <c r="D132" s="74"/>
      <c r="E132" s="88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 hidden="1">
      <c r="B133" s="71"/>
      <c r="C133" s="77"/>
      <c r="D133" s="74"/>
      <c r="E133" s="88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 hidden="1">
      <c r="B134" s="71"/>
      <c r="C134" s="77"/>
      <c r="D134" s="74"/>
      <c r="E134" s="88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 hidden="1">
      <c r="B135" s="71"/>
      <c r="C135" s="77"/>
      <c r="D135" s="74"/>
      <c r="E135" s="88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 hidden="1">
      <c r="B136" s="71"/>
      <c r="C136" s="77"/>
      <c r="D136" s="74"/>
      <c r="E136" s="88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 hidden="1">
      <c r="B137" s="71"/>
      <c r="C137" s="77"/>
      <c r="D137" s="74"/>
      <c r="E137" s="88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 hidden="1">
      <c r="B138" s="71"/>
      <c r="C138" s="77"/>
      <c r="D138" s="74"/>
      <c r="E138" s="88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 hidden="1">
      <c r="B139" s="71"/>
      <c r="C139" s="77"/>
      <c r="D139" s="74"/>
      <c r="E139" s="88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 hidden="1">
      <c r="B140" s="71"/>
      <c r="C140" s="77"/>
      <c r="D140" s="74"/>
      <c r="E140" s="88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 hidden="1">
      <c r="B141" s="71"/>
      <c r="C141" s="77"/>
      <c r="D141" s="74"/>
      <c r="E141" s="88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 hidden="1">
      <c r="B142" s="71"/>
      <c r="C142" s="77"/>
      <c r="D142" s="74"/>
      <c r="E142" s="88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 hidden="1">
      <c r="B143" s="71"/>
      <c r="C143" s="77"/>
      <c r="D143" s="74"/>
      <c r="E143" s="88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 hidden="1">
      <c r="B144" s="71"/>
      <c r="C144" s="77"/>
      <c r="D144" s="74"/>
      <c r="E144" s="88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 hidden="1">
      <c r="B145" s="71"/>
      <c r="C145" s="77"/>
      <c r="D145" s="74"/>
      <c r="E145" s="88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 hidden="1">
      <c r="B146" s="71"/>
      <c r="C146" s="77"/>
      <c r="D146" s="74"/>
      <c r="E146" s="88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 hidden="1">
      <c r="B147" s="71"/>
      <c r="C147" s="77"/>
      <c r="D147" s="74"/>
      <c r="E147" s="88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 hidden="1">
      <c r="B148" s="71"/>
      <c r="C148" s="77"/>
      <c r="D148" s="74"/>
      <c r="E148" s="88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 hidden="1">
      <c r="B149" s="71"/>
      <c r="C149" s="77"/>
      <c r="D149" s="74"/>
      <c r="E149" s="88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 hidden="1">
      <c r="B150" s="71"/>
      <c r="C150" s="77"/>
      <c r="D150" s="74"/>
      <c r="E150" s="88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 hidden="1">
      <c r="B151" s="71"/>
      <c r="C151" s="77"/>
      <c r="D151" s="74"/>
      <c r="E151" s="88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 hidden="1">
      <c r="B152" s="71"/>
      <c r="C152" s="77"/>
      <c r="D152" s="74"/>
      <c r="E152" s="88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 hidden="1">
      <c r="B153" s="71"/>
      <c r="C153" s="77"/>
      <c r="D153" s="74"/>
      <c r="E153" s="88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 hidden="1">
      <c r="B154" s="71"/>
      <c r="C154" s="77"/>
      <c r="D154" s="74"/>
      <c r="E154" s="88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 hidden="1">
      <c r="B155" s="71"/>
      <c r="C155" s="77"/>
      <c r="D155" s="74"/>
      <c r="E155" s="88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 hidden="1">
      <c r="B156" s="71"/>
      <c r="C156" s="77"/>
      <c r="D156" s="74"/>
      <c r="E156" s="88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 hidden="1">
      <c r="B157" s="71"/>
      <c r="C157" s="77"/>
      <c r="D157" s="74"/>
      <c r="E157" s="88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 hidden="1">
      <c r="B158" s="71"/>
      <c r="C158" s="77"/>
      <c r="D158" s="74"/>
      <c r="E158" s="88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 hidden="1">
      <c r="B159" s="71"/>
      <c r="C159" s="77"/>
      <c r="D159" s="74"/>
      <c r="E159" s="88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 hidden="1">
      <c r="B160" s="71"/>
      <c r="C160" s="77"/>
      <c r="D160" s="74"/>
      <c r="E160" s="88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 hidden="1">
      <c r="B161" s="71"/>
      <c r="C161" s="77"/>
      <c r="D161" s="74"/>
      <c r="E161" s="88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 hidden="1">
      <c r="B162" s="71"/>
      <c r="C162" s="77"/>
      <c r="D162" s="74"/>
      <c r="E162" s="88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 hidden="1">
      <c r="B163" s="71"/>
      <c r="C163" s="77"/>
      <c r="D163" s="74"/>
      <c r="E163" s="88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hidden="1" thickBot="1">
      <c r="B164" s="72"/>
      <c r="C164" s="86"/>
      <c r="D164" s="75"/>
      <c r="E164" s="89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 hidden="1">
      <c r="B165" s="70">
        <v>5</v>
      </c>
      <c r="C165" s="85" t="s">
        <v>27</v>
      </c>
      <c r="D165" s="73">
        <v>5.2</v>
      </c>
      <c r="E165" s="87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hidden="1" thickBot="1">
      <c r="B166" s="71"/>
      <c r="C166" s="77"/>
      <c r="D166" s="75"/>
      <c r="E166" s="89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 hidden="1">
      <c r="B167" s="71"/>
      <c r="C167" s="77"/>
      <c r="D167" s="73">
        <v>5.0999999999999996</v>
      </c>
      <c r="E167" s="87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 hidden="1">
      <c r="B168" s="71"/>
      <c r="C168" s="77"/>
      <c r="D168" s="74"/>
      <c r="E168" s="88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hidden="1" thickBot="1">
      <c r="B169" s="71"/>
      <c r="C169" s="77"/>
      <c r="D169" s="75"/>
      <c r="E169" s="89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 hidden="1">
      <c r="B170" s="71"/>
      <c r="C170" s="77"/>
      <c r="D170" s="73">
        <v>5.3</v>
      </c>
      <c r="E170" s="87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 hidden="1">
      <c r="B171" s="71"/>
      <c r="C171" s="77"/>
      <c r="D171" s="74"/>
      <c r="E171" s="88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 hidden="1">
      <c r="B172" s="71"/>
      <c r="C172" s="77"/>
      <c r="D172" s="74"/>
      <c r="E172" s="88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hidden="1" thickBot="1">
      <c r="B173" s="71"/>
      <c r="C173" s="77"/>
      <c r="D173" s="75"/>
      <c r="E173" s="89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hidden="1" customHeight="1">
      <c r="B174" s="71"/>
      <c r="C174" s="77"/>
      <c r="D174" s="73">
        <v>5.4</v>
      </c>
      <c r="E174" s="87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 hidden="1">
      <c r="B175" s="71"/>
      <c r="C175" s="77"/>
      <c r="D175" s="74"/>
      <c r="E175" s="88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 hidden="1">
      <c r="B176" s="71"/>
      <c r="C176" s="77"/>
      <c r="D176" s="74"/>
      <c r="E176" s="88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 hidden="1">
      <c r="B177" s="71"/>
      <c r="C177" s="77"/>
      <c r="D177" s="74"/>
      <c r="E177" s="88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 hidden="1">
      <c r="B178" s="71"/>
      <c r="C178" s="77"/>
      <c r="D178" s="74"/>
      <c r="E178" s="88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hidden="1" thickBot="1">
      <c r="B179" s="72"/>
      <c r="C179" s="86"/>
      <c r="D179" s="75"/>
      <c r="E179" s="89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 hidden="1">
      <c r="B180" s="70">
        <v>6</v>
      </c>
      <c r="C180" s="85" t="s">
        <v>32</v>
      </c>
      <c r="D180" s="73">
        <v>6.1</v>
      </c>
      <c r="E180" s="87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 hidden="1">
      <c r="B181" s="71"/>
      <c r="C181" s="77"/>
      <c r="D181" s="74"/>
      <c r="E181" s="88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hidden="1" thickBot="1">
      <c r="B182" s="71"/>
      <c r="C182" s="77"/>
      <c r="D182" s="75"/>
      <c r="E182" s="89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 hidden="1">
      <c r="B183" s="71"/>
      <c r="C183" s="77"/>
      <c r="D183" s="73">
        <v>6.2</v>
      </c>
      <c r="E183" s="87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 hidden="1">
      <c r="B184" s="71"/>
      <c r="C184" s="77"/>
      <c r="D184" s="74"/>
      <c r="E184" s="88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 hidden="1">
      <c r="B185" s="71"/>
      <c r="C185" s="77"/>
      <c r="D185" s="74"/>
      <c r="E185" s="88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 hidden="1">
      <c r="B186" s="71"/>
      <c r="C186" s="77"/>
      <c r="D186" s="74"/>
      <c r="E186" s="88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hidden="1" thickBot="1">
      <c r="B187" s="71"/>
      <c r="C187" s="77"/>
      <c r="D187" s="75"/>
      <c r="E187" s="89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hidden="1" thickBot="1">
      <c r="B188" s="71"/>
      <c r="C188" s="77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hidden="1" thickBot="1">
      <c r="B189" s="71"/>
      <c r="C189" s="77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 hidden="1">
      <c r="B190" s="71"/>
      <c r="C190" s="77"/>
      <c r="D190" s="73">
        <v>6.5</v>
      </c>
      <c r="E190" s="87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hidden="1" thickBot="1">
      <c r="B191" s="71"/>
      <c r="C191" s="77"/>
      <c r="D191" s="75"/>
      <c r="E191" s="89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hidden="1" thickBot="1">
      <c r="B192" s="71"/>
      <c r="C192" s="77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hidden="1" thickBot="1">
      <c r="B193" s="71"/>
      <c r="C193" s="77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hidden="1" thickBot="1">
      <c r="B194" s="72"/>
      <c r="C194" s="77"/>
      <c r="D194" s="59">
        <v>6.8</v>
      </c>
      <c r="E194" s="58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 hidden="1">
      <c r="B195" s="70">
        <v>7</v>
      </c>
      <c r="C195" s="76" t="s">
        <v>41</v>
      </c>
      <c r="D195" s="73">
        <v>7.2</v>
      </c>
      <c r="E195" s="87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hidden="1" thickBot="1">
      <c r="B196" s="71"/>
      <c r="C196" s="77"/>
      <c r="D196" s="75"/>
      <c r="E196" s="89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 hidden="1">
      <c r="B197" s="71"/>
      <c r="C197" s="77"/>
      <c r="D197" s="73">
        <v>7.1</v>
      </c>
      <c r="E197" s="88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hidden="1" thickBot="1">
      <c r="B198" s="72"/>
      <c r="C198" s="78"/>
      <c r="D198" s="75"/>
      <c r="E198" s="89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82" t="s">
        <v>402</v>
      </c>
      <c r="D201" s="83"/>
      <c r="E201" s="83"/>
      <c r="F201" s="83"/>
      <c r="G201" s="83"/>
      <c r="H201" s="84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  <row r="203" spans="2:33">
      <c r="H203" s="127" t="s">
        <v>406</v>
      </c>
      <c r="I203" s="127"/>
      <c r="J203" s="127"/>
      <c r="M203" s="127" t="s">
        <v>406</v>
      </c>
      <c r="N203" s="127"/>
      <c r="O203" s="127"/>
      <c r="R203" s="127" t="s">
        <v>406</v>
      </c>
      <c r="S203" s="127"/>
      <c r="T203" s="127"/>
      <c r="W203" s="127" t="s">
        <v>406</v>
      </c>
      <c r="X203" s="127"/>
      <c r="Y203" s="127"/>
      <c r="AB203" s="127" t="s">
        <v>406</v>
      </c>
      <c r="AC203" s="127"/>
      <c r="AD203" s="127"/>
    </row>
    <row r="204" spans="2:33" ht="45" customHeight="1">
      <c r="C204" s="60"/>
      <c r="H204" s="128" t="s">
        <v>407</v>
      </c>
      <c r="I204" s="128"/>
      <c r="J204" s="128"/>
      <c r="M204" s="128" t="s">
        <v>411</v>
      </c>
      <c r="N204" s="128"/>
      <c r="O204" s="128"/>
      <c r="R204" s="128" t="s">
        <v>410</v>
      </c>
      <c r="S204" s="128"/>
      <c r="T204" s="128"/>
      <c r="W204" s="128" t="s">
        <v>409</v>
      </c>
      <c r="X204" s="128"/>
      <c r="Y204" s="128"/>
      <c r="AB204" s="128" t="s">
        <v>408</v>
      </c>
      <c r="AC204" s="128"/>
      <c r="AD204" s="128"/>
    </row>
    <row r="205" spans="2:33" ht="63" customHeight="1">
      <c r="C205" s="61"/>
    </row>
  </sheetData>
  <mergeCells count="132">
    <mergeCell ref="H203:J203"/>
    <mergeCell ref="H204:J204"/>
    <mergeCell ref="M203:O203"/>
    <mergeCell ref="M204:O204"/>
    <mergeCell ref="R203:T203"/>
    <mergeCell ref="R204:T204"/>
    <mergeCell ref="W203:Y203"/>
    <mergeCell ref="W204:Y204"/>
    <mergeCell ref="AB203:AD203"/>
    <mergeCell ref="AB204:AD204"/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topLeftCell="B3" workbookViewId="0">
      <selection activeCell="I14" sqref="I1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412</v>
      </c>
      <c r="H3"/>
      <c r="I3"/>
      <c r="J3"/>
    </row>
    <row r="4" spans="2:28" ht="13.8" thickBot="1"/>
    <row r="5" spans="2:28" ht="18.600000000000001" thickBot="1">
      <c r="C5" s="129" t="s">
        <v>401</v>
      </c>
      <c r="D5" s="130"/>
      <c r="E5" s="130"/>
      <c r="F5" s="130"/>
      <c r="G5" s="130"/>
      <c r="H5" s="130"/>
      <c r="I5" s="130"/>
      <c r="J5" s="130"/>
      <c r="K5" s="131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06" t="s">
        <v>61</v>
      </c>
      <c r="I7" s="107"/>
      <c r="J7" s="107"/>
      <c r="K7" s="108"/>
      <c r="L7" s="106" t="s">
        <v>60</v>
      </c>
      <c r="M7" s="107"/>
      <c r="N7" s="107"/>
      <c r="O7" s="108"/>
      <c r="P7" s="106" t="s">
        <v>59</v>
      </c>
      <c r="Q7" s="107"/>
      <c r="R7" s="107"/>
      <c r="S7" s="108"/>
      <c r="T7" s="106" t="s">
        <v>58</v>
      </c>
      <c r="U7" s="107"/>
      <c r="V7" s="107"/>
      <c r="W7" s="108"/>
      <c r="X7" s="106" t="s">
        <v>57</v>
      </c>
      <c r="Y7" s="107"/>
      <c r="Z7" s="107"/>
      <c r="AA7" s="108"/>
    </row>
    <row r="8" spans="2:28" ht="13.8" thickBot="1">
      <c r="C8" s="109" t="s">
        <v>56</v>
      </c>
      <c r="D8" s="110"/>
      <c r="E8" s="111"/>
      <c r="F8" s="112"/>
      <c r="G8" s="113"/>
      <c r="H8" s="124" t="s">
        <v>54</v>
      </c>
      <c r="I8" s="125"/>
      <c r="J8" s="125"/>
      <c r="K8" s="126"/>
      <c r="L8" s="124" t="s">
        <v>54</v>
      </c>
      <c r="M8" s="125"/>
      <c r="N8" s="125"/>
      <c r="O8" s="126"/>
      <c r="P8" s="124" t="s">
        <v>54</v>
      </c>
      <c r="Q8" s="125"/>
      <c r="R8" s="125"/>
      <c r="S8" s="126"/>
      <c r="T8" s="124" t="s">
        <v>54</v>
      </c>
      <c r="U8" s="125"/>
      <c r="V8" s="125"/>
      <c r="W8" s="126"/>
      <c r="X8" s="124" t="s">
        <v>54</v>
      </c>
      <c r="Y8" s="125"/>
      <c r="Z8" s="125"/>
      <c r="AA8" s="126"/>
    </row>
    <row r="9" spans="2:28" ht="13.5" customHeight="1">
      <c r="C9" s="114"/>
      <c r="D9" s="115"/>
      <c r="E9" s="116"/>
      <c r="F9" s="117"/>
      <c r="G9" s="118"/>
      <c r="H9" s="104" t="s">
        <v>70</v>
      </c>
      <c r="I9" s="94" t="s">
        <v>64</v>
      </c>
      <c r="J9" s="94" t="s">
        <v>65</v>
      </c>
      <c r="K9" s="96" t="s">
        <v>53</v>
      </c>
      <c r="L9" s="104" t="s">
        <v>70</v>
      </c>
      <c r="M9" s="94" t="s">
        <v>64</v>
      </c>
      <c r="N9" s="94" t="s">
        <v>65</v>
      </c>
      <c r="O9" s="96" t="s">
        <v>53</v>
      </c>
      <c r="P9" s="104" t="s">
        <v>70</v>
      </c>
      <c r="Q9" s="94" t="s">
        <v>64</v>
      </c>
      <c r="R9" s="94" t="s">
        <v>65</v>
      </c>
      <c r="S9" s="96" t="s">
        <v>53</v>
      </c>
      <c r="T9" s="104" t="s">
        <v>70</v>
      </c>
      <c r="U9" s="94" t="s">
        <v>64</v>
      </c>
      <c r="V9" s="94" t="s">
        <v>65</v>
      </c>
      <c r="W9" s="96" t="s">
        <v>53</v>
      </c>
      <c r="X9" s="104" t="s">
        <v>70</v>
      </c>
      <c r="Y9" s="94" t="s">
        <v>64</v>
      </c>
      <c r="Z9" s="94" t="s">
        <v>65</v>
      </c>
      <c r="AA9" s="96" t="s">
        <v>53</v>
      </c>
    </row>
    <row r="10" spans="2:28" ht="13.8" thickBot="1">
      <c r="C10" s="114"/>
      <c r="D10" s="115"/>
      <c r="E10" s="116"/>
      <c r="F10" s="117"/>
      <c r="G10" s="118"/>
      <c r="H10" s="105"/>
      <c r="I10" s="103"/>
      <c r="J10" s="103"/>
      <c r="K10" s="97"/>
      <c r="L10" s="105"/>
      <c r="M10" s="95"/>
      <c r="N10" s="95"/>
      <c r="O10" s="97"/>
      <c r="P10" s="105"/>
      <c r="Q10" s="95"/>
      <c r="R10" s="95"/>
      <c r="S10" s="97"/>
      <c r="T10" s="105"/>
      <c r="U10" s="95"/>
      <c r="V10" s="95"/>
      <c r="W10" s="97"/>
      <c r="X10" s="105"/>
      <c r="Y10" s="95"/>
      <c r="Z10" s="95"/>
      <c r="AA10" s="97"/>
    </row>
    <row r="11" spans="2:28" ht="13.8" thickBot="1">
      <c r="C11" s="119"/>
      <c r="D11" s="120"/>
      <c r="E11" s="121"/>
      <c r="F11" s="122"/>
      <c r="G11" s="123"/>
      <c r="H11" s="15">
        <v>10</v>
      </c>
      <c r="I11" s="62">
        <v>4285527</v>
      </c>
      <c r="J11" s="62">
        <v>2521454</v>
      </c>
      <c r="K11" s="16">
        <v>360</v>
      </c>
      <c r="L11" s="26">
        <v>7</v>
      </c>
      <c r="M11" s="62">
        <v>3104200</v>
      </c>
      <c r="N11" s="62">
        <v>576925</v>
      </c>
      <c r="O11" s="16">
        <v>360</v>
      </c>
      <c r="P11" s="26">
        <v>7</v>
      </c>
      <c r="Q11" s="62">
        <v>3199830</v>
      </c>
      <c r="R11" s="62">
        <v>861952</v>
      </c>
      <c r="S11" s="16">
        <v>360</v>
      </c>
      <c r="T11" s="26">
        <v>12</v>
      </c>
      <c r="U11" s="62">
        <v>4651915</v>
      </c>
      <c r="V11" s="62">
        <v>13816876</v>
      </c>
      <c r="W11" s="16">
        <v>360</v>
      </c>
      <c r="X11" s="26">
        <v>10</v>
      </c>
      <c r="Y11" s="62">
        <v>3680417</v>
      </c>
      <c r="Z11" s="17"/>
      <c r="AA11" s="16">
        <v>360</v>
      </c>
      <c r="AB11" s="15"/>
    </row>
    <row r="12" spans="2:28" ht="14.25" customHeight="1" thickBot="1">
      <c r="C12" s="98" t="s">
        <v>52</v>
      </c>
      <c r="D12" s="99"/>
      <c r="E12" s="100"/>
      <c r="F12" s="134"/>
      <c r="G12" s="135"/>
      <c r="H12" s="92" t="s">
        <v>71</v>
      </c>
      <c r="I12" s="94" t="s">
        <v>67</v>
      </c>
      <c r="J12" s="94" t="s">
        <v>68</v>
      </c>
      <c r="K12" s="96" t="s">
        <v>69</v>
      </c>
      <c r="L12" s="92" t="s">
        <v>71</v>
      </c>
      <c r="M12" s="94" t="s">
        <v>67</v>
      </c>
      <c r="N12" s="94" t="s">
        <v>68</v>
      </c>
      <c r="O12" s="96" t="s">
        <v>69</v>
      </c>
      <c r="P12" s="92" t="s">
        <v>71</v>
      </c>
      <c r="Q12" s="94" t="s">
        <v>67</v>
      </c>
      <c r="R12" s="94" t="s">
        <v>68</v>
      </c>
      <c r="S12" s="96" t="s">
        <v>69</v>
      </c>
      <c r="T12" s="92" t="s">
        <v>71</v>
      </c>
      <c r="U12" s="94" t="s">
        <v>67</v>
      </c>
      <c r="V12" s="94" t="s">
        <v>68</v>
      </c>
      <c r="W12" s="96" t="s">
        <v>69</v>
      </c>
      <c r="X12" s="92" t="s">
        <v>71</v>
      </c>
      <c r="Y12" s="94" t="s">
        <v>67</v>
      </c>
      <c r="Z12" s="94" t="s">
        <v>68</v>
      </c>
      <c r="AA12" s="96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33"/>
      <c r="I13" s="103"/>
      <c r="J13" s="103"/>
      <c r="K13" s="97"/>
      <c r="L13" s="132"/>
      <c r="M13" s="95"/>
      <c r="N13" s="95"/>
      <c r="O13" s="97"/>
      <c r="P13" s="132"/>
      <c r="Q13" s="95"/>
      <c r="R13" s="95"/>
      <c r="S13" s="97"/>
      <c r="T13" s="93"/>
      <c r="U13" s="95"/>
      <c r="V13" s="95"/>
      <c r="W13" s="97"/>
      <c r="X13" s="93"/>
      <c r="Y13" s="95"/>
      <c r="Z13" s="95"/>
      <c r="AA13" s="97"/>
    </row>
    <row r="14" spans="2:28">
      <c r="B14" s="70">
        <v>2</v>
      </c>
      <c r="C14" s="76" t="s">
        <v>7</v>
      </c>
      <c r="D14" s="73">
        <v>2.1</v>
      </c>
      <c r="E14" s="87" t="s">
        <v>9</v>
      </c>
      <c r="F14" s="37" t="s">
        <v>72</v>
      </c>
      <c r="G14" s="46" t="s">
        <v>73</v>
      </c>
      <c r="H14" s="10">
        <v>10</v>
      </c>
      <c r="I14" s="69">
        <v>192100</v>
      </c>
      <c r="J14" s="66">
        <f>H14/H11</f>
        <v>1</v>
      </c>
      <c r="K14" s="65">
        <f>H14*I14</f>
        <v>1921000</v>
      </c>
      <c r="L14" s="10">
        <v>7</v>
      </c>
      <c r="M14" s="68">
        <v>159583.73000000001</v>
      </c>
      <c r="N14" s="66">
        <f>L14/L11</f>
        <v>1</v>
      </c>
      <c r="O14" s="65">
        <f>L14*M14</f>
        <v>1117086.1100000001</v>
      </c>
      <c r="P14" s="10">
        <v>7</v>
      </c>
      <c r="Q14" s="68">
        <v>141314.54999999999</v>
      </c>
      <c r="R14" s="9">
        <f>P14/P11</f>
        <v>1</v>
      </c>
      <c r="S14" s="65">
        <f>P14*Q14</f>
        <v>989201.84999999986</v>
      </c>
      <c r="T14" s="10">
        <v>12</v>
      </c>
      <c r="U14" s="63">
        <v>169060.86</v>
      </c>
      <c r="V14" s="9">
        <f>T14/T11</f>
        <v>1</v>
      </c>
      <c r="W14" s="65">
        <f>T14*U14</f>
        <v>2028730.3199999998</v>
      </c>
      <c r="X14" s="10">
        <v>10</v>
      </c>
      <c r="Y14" s="63">
        <v>164750.53</v>
      </c>
      <c r="Z14" s="9">
        <f>X14/X11</f>
        <v>1</v>
      </c>
      <c r="AA14" s="65">
        <f>X14*Y14</f>
        <v>1647505.3</v>
      </c>
    </row>
    <row r="15" spans="2:28" hidden="1">
      <c r="B15" s="71"/>
      <c r="C15" s="77"/>
      <c r="D15" s="74"/>
      <c r="E15" s="88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 hidden="1">
      <c r="B16" s="71"/>
      <c r="C16" s="77"/>
      <c r="D16" s="74"/>
      <c r="E16" s="88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 hidden="1">
      <c r="B17" s="71"/>
      <c r="C17" s="77"/>
      <c r="D17" s="74"/>
      <c r="E17" s="88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hidden="1" thickBot="1">
      <c r="B18" s="71"/>
      <c r="C18" s="77"/>
      <c r="D18" s="75"/>
      <c r="E18" s="90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 hidden="1">
      <c r="B19" s="71"/>
      <c r="C19" s="77"/>
      <c r="D19" s="73">
        <v>2.2000000000000002</v>
      </c>
      <c r="E19" s="91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 ht="15" hidden="1" customHeight="1">
      <c r="B20" s="71"/>
      <c r="C20" s="77"/>
      <c r="D20" s="74"/>
      <c r="E20" s="88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hidden="1" customHeight="1" thickBot="1">
      <c r="B21" s="72"/>
      <c r="C21" s="78"/>
      <c r="D21" s="75"/>
      <c r="E21" s="89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hidden="1" customHeight="1">
      <c r="B22" s="70">
        <v>1</v>
      </c>
      <c r="C22" s="77" t="s">
        <v>11</v>
      </c>
      <c r="D22" s="73">
        <v>1.2</v>
      </c>
      <c r="E22" s="87" t="s">
        <v>15</v>
      </c>
      <c r="F22" s="33" t="s">
        <v>86</v>
      </c>
      <c r="G22" s="34" t="s">
        <v>87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 hidden="1">
      <c r="B23" s="71"/>
      <c r="C23" s="77"/>
      <c r="D23" s="74"/>
      <c r="E23" s="88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 hidden="1">
      <c r="B24" s="71"/>
      <c r="C24" s="77"/>
      <c r="D24" s="74"/>
      <c r="E24" s="88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hidden="1" thickBot="1">
      <c r="B25" s="71"/>
      <c r="C25" s="77"/>
      <c r="D25" s="75"/>
      <c r="E25" s="89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hidden="1" thickBot="1">
      <c r="B26" s="71"/>
      <c r="C26" s="77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 hidden="1">
      <c r="B27" s="71"/>
      <c r="C27" s="77"/>
      <c r="D27" s="73">
        <v>1.4</v>
      </c>
      <c r="E27" s="87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 hidden="1">
      <c r="B28" s="71"/>
      <c r="C28" s="77"/>
      <c r="D28" s="74"/>
      <c r="E28" s="88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 hidden="1">
      <c r="B29" s="71"/>
      <c r="C29" s="77"/>
      <c r="D29" s="74"/>
      <c r="E29" s="88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hidden="1" thickBot="1">
      <c r="B30" s="71"/>
      <c r="C30" s="77"/>
      <c r="D30" s="75"/>
      <c r="E30" s="89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hidden="1" thickBot="1">
      <c r="B31" s="71"/>
      <c r="C31" s="77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 hidden="1">
      <c r="B32" s="71"/>
      <c r="C32" s="77"/>
      <c r="D32" s="73">
        <v>1.3</v>
      </c>
      <c r="E32" s="87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 hidden="1">
      <c r="B33" s="71"/>
      <c r="C33" s="77"/>
      <c r="D33" s="74"/>
      <c r="E33" s="88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 hidden="1">
      <c r="B34" s="71"/>
      <c r="C34" s="77"/>
      <c r="D34" s="74"/>
      <c r="E34" s="88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 hidden="1">
      <c r="B35" s="71"/>
      <c r="C35" s="77"/>
      <c r="D35" s="74"/>
      <c r="E35" s="88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 hidden="1">
      <c r="B36" s="71"/>
      <c r="C36" s="77"/>
      <c r="D36" s="74"/>
      <c r="E36" s="88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 hidden="1">
      <c r="B37" s="71"/>
      <c r="C37" s="77"/>
      <c r="D37" s="74"/>
      <c r="E37" s="88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 hidden="1">
      <c r="B38" s="71"/>
      <c r="C38" s="77"/>
      <c r="D38" s="74"/>
      <c r="E38" s="88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 hidden="1">
      <c r="B39" s="71"/>
      <c r="C39" s="77"/>
      <c r="D39" s="74"/>
      <c r="E39" s="88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 hidden="1">
      <c r="B40" s="71"/>
      <c r="C40" s="77"/>
      <c r="D40" s="74"/>
      <c r="E40" s="88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 hidden="1">
      <c r="B41" s="71"/>
      <c r="C41" s="77"/>
      <c r="D41" s="74"/>
      <c r="E41" s="88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 hidden="1">
      <c r="B42" s="71"/>
      <c r="C42" s="77"/>
      <c r="D42" s="74"/>
      <c r="E42" s="88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 hidden="1">
      <c r="B43" s="71"/>
      <c r="C43" s="77"/>
      <c r="D43" s="74"/>
      <c r="E43" s="88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 hidden="1">
      <c r="B44" s="71"/>
      <c r="C44" s="77"/>
      <c r="D44" s="74"/>
      <c r="E44" s="88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 hidden="1">
      <c r="B45" s="71"/>
      <c r="C45" s="77"/>
      <c r="D45" s="74"/>
      <c r="E45" s="88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 hidden="1">
      <c r="B46" s="71"/>
      <c r="C46" s="77"/>
      <c r="D46" s="74"/>
      <c r="E46" s="88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 hidden="1">
      <c r="B47" s="71"/>
      <c r="C47" s="77"/>
      <c r="D47" s="74"/>
      <c r="E47" s="88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 hidden="1">
      <c r="B48" s="71"/>
      <c r="C48" s="77"/>
      <c r="D48" s="74"/>
      <c r="E48" s="88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 hidden="1">
      <c r="B49" s="71"/>
      <c r="C49" s="77"/>
      <c r="D49" s="74"/>
      <c r="E49" s="88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 hidden="1">
      <c r="B50" s="71"/>
      <c r="C50" s="77"/>
      <c r="D50" s="74"/>
      <c r="E50" s="88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 hidden="1">
      <c r="B51" s="71"/>
      <c r="C51" s="77"/>
      <c r="D51" s="74"/>
      <c r="E51" s="88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 hidden="1">
      <c r="B52" s="71"/>
      <c r="C52" s="77"/>
      <c r="D52" s="74"/>
      <c r="E52" s="88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 hidden="1">
      <c r="B53" s="71"/>
      <c r="C53" s="77"/>
      <c r="D53" s="74"/>
      <c r="E53" s="88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 hidden="1">
      <c r="B54" s="71"/>
      <c r="C54" s="77"/>
      <c r="D54" s="74"/>
      <c r="E54" s="88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 hidden="1">
      <c r="B55" s="71"/>
      <c r="C55" s="77"/>
      <c r="D55" s="74"/>
      <c r="E55" s="88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 hidden="1">
      <c r="B56" s="71"/>
      <c r="C56" s="77"/>
      <c r="D56" s="74"/>
      <c r="E56" s="88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 hidden="1">
      <c r="B57" s="71"/>
      <c r="C57" s="77"/>
      <c r="D57" s="74"/>
      <c r="E57" s="88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 hidden="1">
      <c r="B58" s="71"/>
      <c r="C58" s="77"/>
      <c r="D58" s="74"/>
      <c r="E58" s="88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 hidden="1">
      <c r="B59" s="71"/>
      <c r="C59" s="77"/>
      <c r="D59" s="74"/>
      <c r="E59" s="88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 hidden="1">
      <c r="B60" s="71"/>
      <c r="C60" s="77"/>
      <c r="D60" s="74"/>
      <c r="E60" s="88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 hidden="1">
      <c r="B61" s="71"/>
      <c r="C61" s="77"/>
      <c r="D61" s="74"/>
      <c r="E61" s="88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 hidden="1">
      <c r="B62" s="71"/>
      <c r="C62" s="77"/>
      <c r="D62" s="74"/>
      <c r="E62" s="88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 hidden="1">
      <c r="B63" s="71"/>
      <c r="C63" s="77"/>
      <c r="D63" s="74"/>
      <c r="E63" s="88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 hidden="1">
      <c r="B64" s="71"/>
      <c r="C64" s="77"/>
      <c r="D64" s="74"/>
      <c r="E64" s="88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 hidden="1">
      <c r="B65" s="71"/>
      <c r="C65" s="77"/>
      <c r="D65" s="74"/>
      <c r="E65" s="88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 hidden="1">
      <c r="B66" s="71"/>
      <c r="C66" s="77"/>
      <c r="D66" s="74"/>
      <c r="E66" s="88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 hidden="1">
      <c r="B67" s="71"/>
      <c r="C67" s="77"/>
      <c r="D67" s="74"/>
      <c r="E67" s="88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 hidden="1">
      <c r="B68" s="71"/>
      <c r="C68" s="77"/>
      <c r="D68" s="74"/>
      <c r="E68" s="88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 hidden="1">
      <c r="B69" s="71"/>
      <c r="C69" s="77"/>
      <c r="D69" s="74"/>
      <c r="E69" s="88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 hidden="1">
      <c r="B70" s="71"/>
      <c r="C70" s="77"/>
      <c r="D70" s="74"/>
      <c r="E70" s="88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 hidden="1">
      <c r="B71" s="71"/>
      <c r="C71" s="77"/>
      <c r="D71" s="74"/>
      <c r="E71" s="88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 hidden="1">
      <c r="B72" s="71"/>
      <c r="C72" s="77"/>
      <c r="D72" s="74"/>
      <c r="E72" s="88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 hidden="1">
      <c r="B73" s="71"/>
      <c r="C73" s="77"/>
      <c r="D73" s="74"/>
      <c r="E73" s="88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 hidden="1">
      <c r="B74" s="71"/>
      <c r="C74" s="77"/>
      <c r="D74" s="74"/>
      <c r="E74" s="88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 hidden="1">
      <c r="B75" s="71"/>
      <c r="C75" s="77"/>
      <c r="D75" s="74"/>
      <c r="E75" s="88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 hidden="1">
      <c r="B76" s="71"/>
      <c r="C76" s="77"/>
      <c r="D76" s="74"/>
      <c r="E76" s="88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 hidden="1">
      <c r="B77" s="71"/>
      <c r="C77" s="77"/>
      <c r="D77" s="74"/>
      <c r="E77" s="88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 hidden="1">
      <c r="B78" s="71"/>
      <c r="C78" s="77"/>
      <c r="D78" s="74"/>
      <c r="E78" s="88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 hidden="1">
      <c r="B79" s="71"/>
      <c r="C79" s="77"/>
      <c r="D79" s="74"/>
      <c r="E79" s="88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 hidden="1">
      <c r="B80" s="71"/>
      <c r="C80" s="77"/>
      <c r="D80" s="74"/>
      <c r="E80" s="88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 hidden="1">
      <c r="B81" s="71"/>
      <c r="C81" s="77"/>
      <c r="D81" s="74"/>
      <c r="E81" s="88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 hidden="1">
      <c r="B82" s="71"/>
      <c r="C82" s="77"/>
      <c r="D82" s="74"/>
      <c r="E82" s="88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 hidden="1">
      <c r="B83" s="71"/>
      <c r="C83" s="77"/>
      <c r="D83" s="74"/>
      <c r="E83" s="88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 hidden="1">
      <c r="B84" s="71"/>
      <c r="C84" s="77"/>
      <c r="D84" s="74"/>
      <c r="E84" s="88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 hidden="1">
      <c r="B85" s="71"/>
      <c r="C85" s="77"/>
      <c r="D85" s="74"/>
      <c r="E85" s="88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 hidden="1">
      <c r="B86" s="71"/>
      <c r="C86" s="77"/>
      <c r="D86" s="74"/>
      <c r="E86" s="88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 hidden="1">
      <c r="B87" s="71"/>
      <c r="C87" s="77"/>
      <c r="D87" s="74"/>
      <c r="E87" s="88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 hidden="1">
      <c r="B88" s="71"/>
      <c r="C88" s="77"/>
      <c r="D88" s="74"/>
      <c r="E88" s="88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 hidden="1">
      <c r="B89" s="71"/>
      <c r="C89" s="77"/>
      <c r="D89" s="74"/>
      <c r="E89" s="88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 hidden="1">
      <c r="B90" s="71"/>
      <c r="C90" s="77"/>
      <c r="D90" s="74"/>
      <c r="E90" s="88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 hidden="1">
      <c r="B91" s="71"/>
      <c r="C91" s="77"/>
      <c r="D91" s="74"/>
      <c r="E91" s="88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 hidden="1">
      <c r="B92" s="71"/>
      <c r="C92" s="77"/>
      <c r="D92" s="74"/>
      <c r="E92" s="88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 hidden="1">
      <c r="B93" s="71"/>
      <c r="C93" s="77"/>
      <c r="D93" s="74"/>
      <c r="E93" s="88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 hidden="1">
      <c r="B94" s="71"/>
      <c r="C94" s="77"/>
      <c r="D94" s="74"/>
      <c r="E94" s="88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 hidden="1">
      <c r="B95" s="71"/>
      <c r="C95" s="77"/>
      <c r="D95" s="74"/>
      <c r="E95" s="88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 hidden="1">
      <c r="B96" s="71"/>
      <c r="C96" s="77"/>
      <c r="D96" s="74"/>
      <c r="E96" s="88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 hidden="1">
      <c r="B97" s="71"/>
      <c r="C97" s="77"/>
      <c r="D97" s="74"/>
      <c r="E97" s="88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 hidden="1">
      <c r="B98" s="71"/>
      <c r="C98" s="77"/>
      <c r="D98" s="74"/>
      <c r="E98" s="88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 hidden="1">
      <c r="B99" s="71"/>
      <c r="C99" s="77"/>
      <c r="D99" s="74"/>
      <c r="E99" s="88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 hidden="1">
      <c r="B100" s="71"/>
      <c r="C100" s="77"/>
      <c r="D100" s="74"/>
      <c r="E100" s="88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 hidden="1">
      <c r="B101" s="71"/>
      <c r="C101" s="77"/>
      <c r="D101" s="74"/>
      <c r="E101" s="88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 hidden="1">
      <c r="B102" s="71"/>
      <c r="C102" s="77"/>
      <c r="D102" s="74"/>
      <c r="E102" s="88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 hidden="1">
      <c r="B103" s="71"/>
      <c r="C103" s="77"/>
      <c r="D103" s="74"/>
      <c r="E103" s="88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 hidden="1">
      <c r="B104" s="71"/>
      <c r="C104" s="77"/>
      <c r="D104" s="74"/>
      <c r="E104" s="88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 hidden="1">
      <c r="B105" s="71"/>
      <c r="C105" s="77"/>
      <c r="D105" s="74"/>
      <c r="E105" s="88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 hidden="1">
      <c r="B106" s="71"/>
      <c r="C106" s="77"/>
      <c r="D106" s="74"/>
      <c r="E106" s="88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 hidden="1">
      <c r="B107" s="71"/>
      <c r="C107" s="77"/>
      <c r="D107" s="74"/>
      <c r="E107" s="88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 hidden="1">
      <c r="B108" s="71"/>
      <c r="C108" s="77"/>
      <c r="D108" s="74"/>
      <c r="E108" s="88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 hidden="1">
      <c r="B109" s="71"/>
      <c r="C109" s="77"/>
      <c r="D109" s="74"/>
      <c r="E109" s="88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hidden="1" thickBot="1">
      <c r="B110" s="72"/>
      <c r="C110" s="86"/>
      <c r="D110" s="75"/>
      <c r="E110" s="89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 hidden="1">
      <c r="B111" s="70">
        <v>3</v>
      </c>
      <c r="C111" s="85" t="s">
        <v>17</v>
      </c>
      <c r="D111" s="73">
        <v>3.1</v>
      </c>
      <c r="E111" s="87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 hidden="1">
      <c r="B112" s="71"/>
      <c r="C112" s="77"/>
      <c r="D112" s="74"/>
      <c r="E112" s="88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hidden="1" thickBot="1">
      <c r="B113" s="71"/>
      <c r="C113" s="77"/>
      <c r="D113" s="75"/>
      <c r="E113" s="89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 hidden="1">
      <c r="B114" s="71"/>
      <c r="C114" s="77"/>
      <c r="D114" s="73">
        <v>3.2</v>
      </c>
      <c r="E114" s="87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hidden="1" thickBot="1">
      <c r="B115" s="71"/>
      <c r="C115" s="77"/>
      <c r="D115" s="75"/>
      <c r="E115" s="89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 hidden="1">
      <c r="B116" s="71"/>
      <c r="C116" s="77"/>
      <c r="D116" s="73">
        <v>3.4</v>
      </c>
      <c r="E116" s="87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hidden="1" thickBot="1">
      <c r="B117" s="71"/>
      <c r="C117" s="77"/>
      <c r="D117" s="75"/>
      <c r="E117" s="89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 hidden="1">
      <c r="B118" s="71"/>
      <c r="C118" s="77"/>
      <c r="D118" s="73">
        <v>3.5</v>
      </c>
      <c r="E118" s="88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hidden="1" thickBot="1">
      <c r="B119" s="71"/>
      <c r="C119" s="77"/>
      <c r="D119" s="75"/>
      <c r="E119" s="89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 hidden="1">
      <c r="B120" s="71"/>
      <c r="C120" s="77"/>
      <c r="D120" s="73">
        <v>3.3</v>
      </c>
      <c r="E120" s="87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hidden="1" thickBot="1">
      <c r="B121" s="71"/>
      <c r="C121" s="77"/>
      <c r="D121" s="75"/>
      <c r="E121" s="89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 hidden="1">
      <c r="B122" s="71"/>
      <c r="C122" s="77"/>
      <c r="D122" s="73">
        <v>3.6</v>
      </c>
      <c r="E122" s="87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hidden="1" customHeight="1">
      <c r="B123" s="71"/>
      <c r="C123" s="77"/>
      <c r="D123" s="74"/>
      <c r="E123" s="88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hidden="1" customHeight="1">
      <c r="B124" s="71"/>
      <c r="C124" s="77"/>
      <c r="D124" s="74"/>
      <c r="E124" s="88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hidden="1" customHeight="1" thickBot="1">
      <c r="B125" s="71"/>
      <c r="C125" s="77"/>
      <c r="D125" s="75"/>
      <c r="E125" s="89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 hidden="1">
      <c r="B126" s="71"/>
      <c r="C126" s="77"/>
      <c r="D126" s="73">
        <v>3.7</v>
      </c>
      <c r="E126" s="88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hidden="1" customHeight="1" thickBot="1">
      <c r="B127" s="72"/>
      <c r="C127" s="86"/>
      <c r="D127" s="74"/>
      <c r="E127" s="88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hidden="1" thickBot="1">
      <c r="B128" s="70">
        <v>4</v>
      </c>
      <c r="C128" s="8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 hidden="1">
      <c r="B129" s="71"/>
      <c r="C129" s="77"/>
      <c r="D129" s="73">
        <v>4.2</v>
      </c>
      <c r="E129" s="87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hidden="1" customHeight="1">
      <c r="B130" s="71"/>
      <c r="C130" s="77"/>
      <c r="D130" s="74"/>
      <c r="E130" s="88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hidden="1" customHeight="1">
      <c r="B131" s="71"/>
      <c r="C131" s="77"/>
      <c r="D131" s="74"/>
      <c r="E131" s="88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hidden="1" customHeight="1">
      <c r="B132" s="71"/>
      <c r="C132" s="77"/>
      <c r="D132" s="74"/>
      <c r="E132" s="88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hidden="1" customHeight="1">
      <c r="B133" s="71"/>
      <c r="C133" s="77"/>
      <c r="D133" s="74"/>
      <c r="E133" s="88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hidden="1" customHeight="1">
      <c r="B134" s="71"/>
      <c r="C134" s="77"/>
      <c r="D134" s="74"/>
      <c r="E134" s="88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hidden="1" customHeight="1">
      <c r="B135" s="71"/>
      <c r="C135" s="77"/>
      <c r="D135" s="74"/>
      <c r="E135" s="88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hidden="1" customHeight="1">
      <c r="B136" s="71"/>
      <c r="C136" s="77"/>
      <c r="D136" s="74"/>
      <c r="E136" s="88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hidden="1" customHeight="1">
      <c r="B137" s="71"/>
      <c r="C137" s="77"/>
      <c r="D137" s="74"/>
      <c r="E137" s="88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hidden="1" customHeight="1">
      <c r="B138" s="71"/>
      <c r="C138" s="77"/>
      <c r="D138" s="74"/>
      <c r="E138" s="88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hidden="1" customHeight="1">
      <c r="B139" s="71"/>
      <c r="C139" s="77"/>
      <c r="D139" s="74"/>
      <c r="E139" s="88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hidden="1" customHeight="1">
      <c r="B140" s="71"/>
      <c r="C140" s="77"/>
      <c r="D140" s="74"/>
      <c r="E140" s="88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hidden="1" customHeight="1">
      <c r="B141" s="71"/>
      <c r="C141" s="77"/>
      <c r="D141" s="74"/>
      <c r="E141" s="88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hidden="1" customHeight="1">
      <c r="B142" s="71"/>
      <c r="C142" s="77"/>
      <c r="D142" s="74"/>
      <c r="E142" s="88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hidden="1" customHeight="1">
      <c r="B143" s="71"/>
      <c r="C143" s="77"/>
      <c r="D143" s="74"/>
      <c r="E143" s="88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hidden="1" customHeight="1">
      <c r="B144" s="71"/>
      <c r="C144" s="77"/>
      <c r="D144" s="74"/>
      <c r="E144" s="88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hidden="1" customHeight="1">
      <c r="B145" s="71"/>
      <c r="C145" s="77"/>
      <c r="D145" s="74"/>
      <c r="E145" s="88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hidden="1" customHeight="1">
      <c r="B146" s="71"/>
      <c r="C146" s="77"/>
      <c r="D146" s="74"/>
      <c r="E146" s="88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hidden="1" customHeight="1">
      <c r="B147" s="71"/>
      <c r="C147" s="77"/>
      <c r="D147" s="74"/>
      <c r="E147" s="88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hidden="1" customHeight="1">
      <c r="B148" s="71"/>
      <c r="C148" s="77"/>
      <c r="D148" s="74"/>
      <c r="E148" s="88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hidden="1" customHeight="1">
      <c r="B149" s="71"/>
      <c r="C149" s="77"/>
      <c r="D149" s="74"/>
      <c r="E149" s="88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hidden="1" customHeight="1">
      <c r="B150" s="71"/>
      <c r="C150" s="77"/>
      <c r="D150" s="74"/>
      <c r="E150" s="88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hidden="1" customHeight="1">
      <c r="B151" s="71"/>
      <c r="C151" s="77"/>
      <c r="D151" s="74"/>
      <c r="E151" s="88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hidden="1" customHeight="1">
      <c r="B152" s="71"/>
      <c r="C152" s="77"/>
      <c r="D152" s="74"/>
      <c r="E152" s="88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hidden="1" customHeight="1">
      <c r="B153" s="71"/>
      <c r="C153" s="77"/>
      <c r="D153" s="74"/>
      <c r="E153" s="88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hidden="1" customHeight="1">
      <c r="B154" s="71"/>
      <c r="C154" s="77"/>
      <c r="D154" s="74"/>
      <c r="E154" s="88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hidden="1" customHeight="1">
      <c r="B155" s="71"/>
      <c r="C155" s="77"/>
      <c r="D155" s="74"/>
      <c r="E155" s="88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hidden="1" customHeight="1">
      <c r="B156" s="71"/>
      <c r="C156" s="77"/>
      <c r="D156" s="74"/>
      <c r="E156" s="88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hidden="1" customHeight="1">
      <c r="B157" s="71"/>
      <c r="C157" s="77"/>
      <c r="D157" s="74"/>
      <c r="E157" s="88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hidden="1" customHeight="1">
      <c r="B158" s="71"/>
      <c r="C158" s="77"/>
      <c r="D158" s="74"/>
      <c r="E158" s="88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hidden="1" customHeight="1">
      <c r="B159" s="71"/>
      <c r="C159" s="77"/>
      <c r="D159" s="74"/>
      <c r="E159" s="88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hidden="1" customHeight="1">
      <c r="B160" s="71"/>
      <c r="C160" s="77"/>
      <c r="D160" s="74"/>
      <c r="E160" s="88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hidden="1" customHeight="1">
      <c r="B161" s="71"/>
      <c r="C161" s="77"/>
      <c r="D161" s="74"/>
      <c r="E161" s="88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hidden="1" customHeight="1">
      <c r="B162" s="71"/>
      <c r="C162" s="77"/>
      <c r="D162" s="74"/>
      <c r="E162" s="88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hidden="1" customHeight="1">
      <c r="B163" s="71"/>
      <c r="C163" s="77"/>
      <c r="D163" s="74"/>
      <c r="E163" s="88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hidden="1" customHeight="1" thickBot="1">
      <c r="B164" s="72"/>
      <c r="C164" s="86"/>
      <c r="D164" s="75"/>
      <c r="E164" s="89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 hidden="1">
      <c r="B165" s="70">
        <v>5</v>
      </c>
      <c r="C165" s="85" t="s">
        <v>27</v>
      </c>
      <c r="D165" s="73">
        <v>5.2</v>
      </c>
      <c r="E165" s="87" t="s">
        <v>28</v>
      </c>
      <c r="F165" s="33" t="s">
        <v>351</v>
      </c>
      <c r="G165" s="34" t="s">
        <v>352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hidden="1" thickBot="1">
      <c r="B166" s="71"/>
      <c r="C166" s="77"/>
      <c r="D166" s="75"/>
      <c r="E166" s="89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 hidden="1">
      <c r="B167" s="71"/>
      <c r="C167" s="77"/>
      <c r="D167" s="73">
        <v>5.0999999999999996</v>
      </c>
      <c r="E167" s="87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 hidden="1">
      <c r="B168" s="71"/>
      <c r="C168" s="77"/>
      <c r="D168" s="74"/>
      <c r="E168" s="88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hidden="1" thickBot="1">
      <c r="B169" s="71"/>
      <c r="C169" s="77"/>
      <c r="D169" s="75"/>
      <c r="E169" s="89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 hidden="1">
      <c r="B170" s="71"/>
      <c r="C170" s="77"/>
      <c r="D170" s="73">
        <v>5.3</v>
      </c>
      <c r="E170" s="87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 hidden="1">
      <c r="B171" s="71"/>
      <c r="C171" s="77"/>
      <c r="D171" s="74"/>
      <c r="E171" s="88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 hidden="1">
      <c r="B172" s="71"/>
      <c r="C172" s="77"/>
      <c r="D172" s="74"/>
      <c r="E172" s="88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hidden="1" thickBot="1">
      <c r="B173" s="71"/>
      <c r="C173" s="77"/>
      <c r="D173" s="75"/>
      <c r="E173" s="89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hidden="1" customHeight="1">
      <c r="B174" s="71"/>
      <c r="C174" s="77"/>
      <c r="D174" s="73">
        <v>5.4</v>
      </c>
      <c r="E174" s="87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hidden="1" customHeight="1">
      <c r="B175" s="71"/>
      <c r="C175" s="77"/>
      <c r="D175" s="74"/>
      <c r="E175" s="88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hidden="1" customHeight="1">
      <c r="B176" s="71"/>
      <c r="C176" s="77"/>
      <c r="D176" s="74"/>
      <c r="E176" s="88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hidden="1" customHeight="1">
      <c r="B177" s="71"/>
      <c r="C177" s="77"/>
      <c r="D177" s="74"/>
      <c r="E177" s="88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hidden="1" customHeight="1">
      <c r="B178" s="71"/>
      <c r="C178" s="77"/>
      <c r="D178" s="74"/>
      <c r="E178" s="88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hidden="1" customHeight="1" thickBot="1">
      <c r="B179" s="72"/>
      <c r="C179" s="86"/>
      <c r="D179" s="75"/>
      <c r="E179" s="89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 hidden="1">
      <c r="B180" s="70">
        <v>6</v>
      </c>
      <c r="C180" s="85" t="s">
        <v>32</v>
      </c>
      <c r="D180" s="73">
        <v>6.1</v>
      </c>
      <c r="E180" s="87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 hidden="1">
      <c r="B181" s="71"/>
      <c r="C181" s="77"/>
      <c r="D181" s="74"/>
      <c r="E181" s="88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hidden="1" thickBot="1">
      <c r="B182" s="71"/>
      <c r="C182" s="77"/>
      <c r="D182" s="75"/>
      <c r="E182" s="89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 hidden="1">
      <c r="B183" s="71"/>
      <c r="C183" s="77"/>
      <c r="D183" s="73">
        <v>6.2</v>
      </c>
      <c r="E183" s="87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 hidden="1">
      <c r="B184" s="71"/>
      <c r="C184" s="77"/>
      <c r="D184" s="74"/>
      <c r="E184" s="88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 hidden="1">
      <c r="B185" s="71"/>
      <c r="C185" s="77"/>
      <c r="D185" s="74"/>
      <c r="E185" s="88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 hidden="1">
      <c r="B186" s="71"/>
      <c r="C186" s="77"/>
      <c r="D186" s="74"/>
      <c r="E186" s="88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hidden="1" thickBot="1">
      <c r="B187" s="71"/>
      <c r="C187" s="77"/>
      <c r="D187" s="75"/>
      <c r="E187" s="89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hidden="1" thickBot="1">
      <c r="B188" s="71"/>
      <c r="C188" s="77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hidden="1" thickBot="1">
      <c r="B189" s="71"/>
      <c r="C189" s="77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 hidden="1">
      <c r="B190" s="71"/>
      <c r="C190" s="77"/>
      <c r="D190" s="73">
        <v>6.5</v>
      </c>
      <c r="E190" s="87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hidden="1" thickBot="1">
      <c r="B191" s="71"/>
      <c r="C191" s="77"/>
      <c r="D191" s="75"/>
      <c r="E191" s="89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hidden="1" thickBot="1">
      <c r="B192" s="71"/>
      <c r="C192" s="77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hidden="1" thickBot="1">
      <c r="B193" s="71"/>
      <c r="C193" s="77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hidden="1" thickBot="1">
      <c r="B194" s="72"/>
      <c r="C194" s="77"/>
      <c r="D194" s="59">
        <v>6.8</v>
      </c>
      <c r="E194" s="58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 hidden="1">
      <c r="B195" s="70">
        <v>7</v>
      </c>
      <c r="C195" s="76" t="s">
        <v>41</v>
      </c>
      <c r="D195" s="73">
        <v>7.2</v>
      </c>
      <c r="E195" s="87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hidden="1" thickBot="1">
      <c r="B196" s="71"/>
      <c r="C196" s="77"/>
      <c r="D196" s="75"/>
      <c r="E196" s="89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 hidden="1">
      <c r="B197" s="71"/>
      <c r="C197" s="77"/>
      <c r="D197" s="73">
        <v>7.1</v>
      </c>
      <c r="E197" s="88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hidden="1" customHeight="1" thickBot="1">
      <c r="B198" s="72"/>
      <c r="C198" s="78"/>
      <c r="D198" s="75"/>
      <c r="E198" s="89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hidden="1" thickBot="1">
      <c r="G199" s="2"/>
      <c r="H199" s="56"/>
      <c r="I199" s="57"/>
      <c r="J199" s="57"/>
      <c r="K199" s="3">
        <f>SUM(K14:K198)</f>
        <v>1921000</v>
      </c>
      <c r="L199" s="56"/>
      <c r="M199" s="57"/>
      <c r="N199" s="57"/>
      <c r="O199" s="3">
        <f>SUM(O14:O198)</f>
        <v>1117086.1100000001</v>
      </c>
      <c r="P199" s="56"/>
      <c r="Q199" s="57"/>
      <c r="R199" s="57"/>
      <c r="S199" s="3">
        <f>SUM(S14:S198)</f>
        <v>989201.84999999986</v>
      </c>
      <c r="T199" s="56"/>
      <c r="U199" s="57"/>
      <c r="V199" s="57"/>
      <c r="W199" s="3">
        <f>SUM(W14:W198)</f>
        <v>2028730.3199999998</v>
      </c>
      <c r="X199" s="56"/>
      <c r="Y199" s="57"/>
      <c r="Z199" s="57"/>
      <c r="AA199" s="3">
        <f>SUM(AA14:AA198)</f>
        <v>1647505.3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82" t="s">
        <v>405</v>
      </c>
      <c r="D201" s="83"/>
      <c r="E201" s="83"/>
      <c r="F201" s="83"/>
      <c r="G201" s="83"/>
      <c r="H201" s="84"/>
      <c r="K201" s="64">
        <f>+K14-I11</f>
        <v>-2364527</v>
      </c>
      <c r="O201" s="67">
        <f>+O14-M11</f>
        <v>-1987113.89</v>
      </c>
      <c r="S201" s="67">
        <f>+S14-Q11</f>
        <v>-2210628.1500000004</v>
      </c>
      <c r="W201" s="67">
        <f>+W14-U11</f>
        <v>-2623184.6800000002</v>
      </c>
      <c r="AA201" s="67">
        <f>+AA14-Y11</f>
        <v>-2032911.7</v>
      </c>
    </row>
  </sheetData>
  <mergeCells count="112">
    <mergeCell ref="L7:O7"/>
    <mergeCell ref="P7:S7"/>
    <mergeCell ref="T7:W7"/>
    <mergeCell ref="X7:AA7"/>
    <mergeCell ref="M9:M10"/>
    <mergeCell ref="N9:N10"/>
    <mergeCell ref="O9:O10"/>
    <mergeCell ref="L9:L10"/>
    <mergeCell ref="P8:S8"/>
    <mergeCell ref="T8:W8"/>
    <mergeCell ref="X8:AA8"/>
    <mergeCell ref="Z9:Z10"/>
    <mergeCell ref="AA9:AA10"/>
    <mergeCell ref="L8:O8"/>
    <mergeCell ref="K9:K10"/>
    <mergeCell ref="X9:X10"/>
    <mergeCell ref="Y9:Y10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C5:K5"/>
    <mergeCell ref="B14:B21"/>
    <mergeCell ref="D14:D18"/>
    <mergeCell ref="D19:D21"/>
    <mergeCell ref="B22:B110"/>
    <mergeCell ref="D22:D25"/>
    <mergeCell ref="D27:D30"/>
    <mergeCell ref="D32:D110"/>
    <mergeCell ref="E122:E125"/>
    <mergeCell ref="E126:E127"/>
    <mergeCell ref="H7:K7"/>
    <mergeCell ref="C8:G11"/>
    <mergeCell ref="H8:K8"/>
    <mergeCell ref="H9:H10"/>
    <mergeCell ref="I9:I10"/>
    <mergeCell ref="J9:J10"/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C128:C164"/>
    <mergeCell ref="E129:E16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14 - CAPITA EPS-C XXXXXX (1)</vt:lpstr>
      <vt:lpstr>14 - CAPITA EPS-C XXXXXX (2)</vt:lpstr>
      <vt:lpstr>14 - CAPITA EPS-C XXXXXX (3)</vt:lpstr>
      <vt:lpstr>14 - EVENTO EPS-C XXXXXX (1)</vt:lpstr>
      <vt:lpstr>'14 - CAPITA EPS-C XXXXXX (1)'!Área_de_impresión</vt:lpstr>
      <vt:lpstr>'14 - CAPITA EPS-C XXXXXX (1)'!Títulos_a_imprimir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2014-06-05T02:40:01Z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